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weden\"/>
    </mc:Choice>
  </mc:AlternateContent>
  <xr:revisionPtr revIDLastSave="0" documentId="13_ncr:1_{D1CCDBEB-35AF-425A-B8F3-8793CA31B3A2}"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2"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<sst xmlns="http://schemas.openxmlformats.org/spreadsheetml/2006/main" count="8769" uniqueCount="684">
  <si>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</si>
  <si>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</si>
  <si>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</si>
  <si>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</si>
  <si>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</si>
  <si>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</si>
  <si>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</si>
  <si>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</si>
  <si>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</si>
  <si>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</si>
  <si>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</si>
  <si>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</si>
  <si>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</si>
  <si>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</si>
  <si>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</si>
  <si>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</si>
  <si>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</si>
  <si>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</si>
  <si>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</si>
  <si>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</si>
  <si>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</si>
  <si>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</si>
  <si>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</si>
  <si>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</si>
  <si>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</si>
  <si>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</si>
  <si>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</si>
  <si>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</si>
  <si>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</si>
  <si>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</si>
  <si>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</si>
  <si>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</si>
  <si>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</si>
  <si>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</si>
  <si>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</si>
  <si>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</si>
  <si>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</si>
  <si>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</si>
  <si>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</si>
  <si>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</si>
  <si>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</si>
  <si>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</si>
  <si>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</si>
  <si>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</si>
  <si>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</si>
  <si>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</si>
  <si>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</si>
  <si>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</si>
  <si>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</si>
  <si>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</si>
  <si>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</si>
  <si>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</si>
  <si>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</si>
  <si>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</si>
  <si>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</si>
  <si>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</si>
  <si>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</si>
  <si>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</si>
  <si>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</si>
  <si>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</si>
  <si>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</si>
  <si>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</si>
  <si>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</si>
  <si>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</si>
  <si>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</si>
  <si>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</si>
  <si>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</si>
  <si>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</si>
  <si>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</si>
  <si>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</si>
  <si>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</si>
  <si>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</si>
  <si>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</si>
  <si>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</si>
  <si>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</si>
  <si>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</si>
  <si>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</si>
  <si>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</si>
  <si>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</si>
  <si>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</si>
  <si>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</si>
  <si>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</si>
  <si>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</si>
  <si>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</si>
  <si>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</si>
  <si>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</si>
  <si>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</si>
  <si>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</si>
  <si>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</si>
  <si>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</si>
  <si>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</si>
  <si>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</si>
  <si>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</si>
  <si>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</si>
  <si>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</si>
  <si>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</si>
  <si>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</si>
  <si>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</si>
  <si>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</si>
  <si>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</si>
  <si>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</si>
  <si>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</si>
  <si>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</si>
  <si>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</si>
  <si>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</si>
  <si>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</si>
  <si>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</si>
  <si>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</si>
  <si>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</si>
  <si>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</si>
  <si>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</si>
  <si>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</si>
  <si>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</si>
  <si>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</si>
  <si>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</si>
  <si>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</si>
  <si>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</si>
  <si>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</si>
  <si>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</si>
  <si>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</si>
  <si>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</si>
  <si>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</si>
  <si>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</si>
  <si>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</si>
  <si>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</si>
  <si>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</si>
  <si>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</si>
  <si>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</si>
  <si>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</si>
  <si>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</si>
  <si>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</si>
  <si>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</si>
  <si>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</si>
  <si>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</si>
  <si>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</si>
  <si>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</si>
  <si>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</si>
  <si>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</si>
  <si>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</si>
  <si>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</si>
  <si>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</si>
  <si>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</si>
  <si>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</si>
  <si>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</si>
  <si>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</si>
  <si>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</si>
  <si>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</si>
  <si>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</si>
  <si>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</si>
  <si>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</si>
  <si>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</si>
  <si>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</si>
  <si>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</si>
  <si>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</si>
  <si>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</si>
  <si>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</si>
  <si>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</si>
  <si>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</si>
  <si>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</si>
  <si>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</si>
  <si>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</si>
  <si>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</si>
  <si>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</si>
  <si>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</si>
  <si>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</si>
  <si>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</si>
  <si>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</si>
  <si>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</si>
  <si>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</si>
  <si>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</si>
  <si>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</si>
  <si>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</si>
  <si>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</si>
  <si>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</si>
  <si>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</si>
  <si>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</si>
  <si>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</si>
  <si>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</si>
  <si>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</si>
  <si>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</si>
  <si>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</si>
  <si>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</si>
  <si>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</si>
  <si>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</si>
  <si>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</si>
  <si>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</si>
  <si>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</si>
  <si>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</si>
  <si>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</si>
  <si>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</si>
  <si>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</si>
  <si>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</si>
  <si>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</si>
  <si>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</si>
  <si>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</si>
  <si>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</si>
  <si>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</si>
  <si>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</si>
  <si>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</si>
  <si>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</si>
  <si>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</si>
  <si>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</si>
  <si>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</si>
  <si>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</si>
  <si>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</si>
  <si>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</si>
  <si>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</si>
  <si>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</si>
  <si>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</si>
  <si>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</si>
  <si>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</si>
  <si>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</si>
  <si>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</si>
  <si>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</si>
  <si>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</si>
  <si>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</si>
  <si>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</si>
  <si>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</si>
  <si>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</si>
  <si>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</si>
  <si>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</si>
  <si>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</si>
  <si>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</si>
  <si>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</si>
  <si>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</si>
  <si>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</si>
  <si>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</si>
  <si>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</si>
  <si>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</si>
  <si>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</si>
  <si>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</si>
  <si>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</si>
  <si>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</si>
  <si>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</si>
  <si>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</si>
  <si>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</si>
  <si>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</si>
  <si>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</si>
  <si>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</si>
  <si>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</si>
  <si>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</si>
  <si>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</si>
  <si>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</si>
  <si>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</si>
  <si>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</si>
  <si>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</si>
  <si>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</si>
  <si>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</si>
  <si>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</si>
  <si>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</si>
  <si>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</si>
  <si>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</si>
  <si>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</si>
  <si>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</si>
  <si>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</si>
  <si>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</si>
  <si>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</si>
  <si>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</si>
  <si>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</si>
  <si>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</si>
  <si>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</si>
  <si>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</si>
  <si>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</si>
  <si>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</si>
  <si>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</si>
  <si>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</si>
  <si>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</si>
  <si>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</si>
  <si>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</si>
  <si>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</si>
  <si>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</si>
  <si>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</si>
  <si>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</si>
  <si>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</si>
  <si>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</si>
  <si>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</si>
  <si>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</si>
  <si>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</si>
  <si>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</si>
  <si>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</si>
  <si>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</si>
  <si>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</si>
  <si>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</si>
  <si>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</si>
  <si>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</si>
  <si>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</si>
  <si>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</si>
  <si>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</si>
  <si>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</si>
  <si>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</si>
  <si>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</si>
  <si>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</si>
  <si>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</si>
  <si>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</si>
  <si>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</si>
  <si>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</si>
  <si>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</si>
  <si>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</si>
  <si>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</si>
  <si>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</si>
  <si>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</si>
  <si>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</si>
  <si>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</si>
  <si>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</si>
  <si>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</si>
  <si>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</si>
  <si>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</si>
  <si>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</si>
  <si>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</si>
  <si>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</si>
  <si>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</si>
  <si>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</si>
  <si>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</si>
  <si>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</si>
  <si>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</si>
  <si>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</si>
  <si>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</si>
  <si>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</si>
  <si>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</si>
  <si>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</si>
  <si>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</si>
  <si>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</si>
  <si>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</si>
  <si>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</si>
  <si>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</si>
  <si>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</si>
  <si>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</si>
  <si>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</si>
  <si>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</si>
  <si>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</si>
  <si>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</si>
  <si>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</si>
  <si>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</si>
  <si>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</si>
  <si>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</si>
  <si>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</si>
  <si>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</si>
  <si>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</si>
  <si>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</si>
  <si>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</si>
  <si>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</si>
  <si>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</si>
  <si>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</si>
  <si>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</si>
  <si>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</si>
  <si>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</si>
  <si>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</si>
  <si>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</si>
  <si>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</si>
  <si>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</si>
  <si>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</si>
  <si>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</si>
  <si>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</si>
  <si>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</si>
  <si>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</si>
  <si>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</si>
  <si>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</si>
  <si>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</si>
  <si>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</si>
  <si>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</si>
  <si>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</si>
  <si>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</si>
  <si>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</si>
  <si>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</si>
  <si>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</si>
  <si>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</si>
  <si>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</si>
  <si>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</si>
  <si>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</si>
  <si>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</si>
  <si>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</si>
  <si>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</si>
  <si>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</si>
  <si>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</si>
  <si>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</si>
  <si>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</si>
  <si>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</si>
  <si>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</si>
  <si>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</si>
  <si>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</si>
  <si>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</si>
  <si>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</si>
  <si>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</si>
  <si>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</si>
  <si>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</si>
  <si>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</si>
  <si>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</si>
  <si>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</si>
  <si>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</si>
  <si>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</si>
  <si>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</si>
  <si>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</si>
  <si>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</si>
  <si>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</si>
  <si>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</si>
  <si>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</si>
  <si>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</si>
  <si>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</si>
  <si>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</si>
  <si>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</si>
  <si>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</si>
  <si>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</si>
  <si>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</si>
  <si>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</si>
  <si>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</si>
  <si>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</si>
  <si>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</si>
  <si>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</si>
  <si>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</si>
  <si>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</si>
  <si>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</si>
  <si>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</si>
  <si>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</si>
  <si>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</si>
  <si>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</si>
  <si>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</si>
  <si>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</si>
  <si>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</si>
  <si>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</si>
  <si>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</si>
  <si>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</si>
  <si>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</si>
  <si>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</si>
  <si>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</si>
  <si>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</si>
  <si>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</si>
  <si>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</si>
  <si>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</si>
  <si>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</si>
  <si>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</si>
  <si>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</si>
  <si>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</si>
  <si>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</si>
  <si>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</si>
  <si>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</si>
  <si>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</si>
  <si>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</si>
  <si>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</si>
  <si>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</si>
  <si>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</si>
  <si>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</si>
  <si>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</si>
  <si>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</si>
  <si>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</si>
  <si>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</si>
  <si>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</si>
  <si>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</si>
  <si>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</si>
  <si>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</si>
  <si>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</si>
  <si>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</si>
  <si>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</si>
  <si>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</si>
  <si>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</si>
  <si>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</si>
  <si>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</si>
  <si>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</si>
  <si>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</si>
  <si>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</si>
  <si>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</si>
  <si>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</si>
  <si>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</si>
  <si>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</si>
  <si>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</si>
  <si>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</si>
  <si>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</si>
  <si>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</si>
  <si>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</si>
  <si>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</si>
  <si>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</si>
  <si>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</si>
  <si>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</si>
  <si>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</si>
  <si>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</si>
  <si>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</si>
  <si>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</si>
  <si>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</si>
  <si>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</si>
  <si>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</si>
  <si>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</si>
  <si>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</si>
  <si>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</si>
  <si>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</si>
  <si>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</si>
  <si>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</si>
  <si>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</si>
  <si>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</si>
  <si>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</si>
  <si>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</si>
  <si>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</si>
  <si>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</si>
  <si>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</si>
  <si>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</si>
  <si>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</si>
  <si>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</si>
  <si>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</si>
  <si>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</si>
  <si>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</si>
  <si>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</si>
  <si>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</si>
  <si>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</si>
  <si>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</si>
  <si>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</si>
  <si>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</si>
  <si>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</si>
  <si>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</si>
  <si>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</si>
  <si>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</si>
  <si>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</si>
  <si>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</si>
  <si>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</si>
  <si>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</si>
  <si>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</si>
  <si>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</si>
  <si>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</si>
  <si>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</si>
  <si>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</si>
  <si>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</si>
  <si>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</si>
  <si>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</si>
  <si>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</si>
  <si>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</si>
  <si>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</si>
  <si>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</si>
  <si>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</si>
  <si>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</si>
  <si>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</si>
  <si>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</si>
  <si>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</si>
  <si>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</si>
  <si>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</si>
  <si>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</si>
  <si>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</si>
  <si>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</si>
  <si>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</si>
  <si>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</si>
  <si>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</si>
  <si>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</si>
  <si>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</si>
  <si>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</si>
  <si>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</si>
  <si>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</si>
  <si>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</si>
  <si>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</si>
  <si>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</si>
  <si>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</si>
  <si>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</si>
  <si>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</si>
  <si>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</si>
  <si>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</si>
  <si>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</si>
  <si>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</si>
  <si>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</si>
  <si>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</si>
  <si>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</si>
  <si>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</si>
  <si>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</si>
  <si>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</si>
  <si>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</si>
  <si>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</si>
  <si>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</si>
  <si>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</si>
  <si>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</si>
  <si>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</si>
  <si>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</si>
  <si>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</si>
  <si>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</si>
  <si>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</si>
  <si>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</si>
  <si>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</si>
  <si>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</si>
  <si>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</si>
  <si>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</si>
  <si>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</si>
  <si>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</si>
  <si>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</si>
  <si>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</si>
  <si>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</si>
  <si>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</si>
  <si>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</si>
  <si>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</si>
  <si>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</si>
  <si>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</si>
  <si>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</si>
  <si>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</si>
  <si>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</si>
  <si>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</si>
  <si>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</si>
  <si>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</si>
  <si>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</si>
  <si>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</si>
  <si>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</si>
  <si>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</si>
  <si>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</si>
  <si>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</si>
  <si>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</si>
  <si>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</si>
  <si>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</si>
  <si>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</si>
  <si>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</si>
  <si>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</si>
  <si>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</si>
  <si>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</si>
  <si>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</si>
  <si>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</si>
  <si>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</si>
  <si>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</si>
  <si>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</si>
  <si>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</si>
  <si>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</si>
  <si>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</si>
  <si>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</si>
  <si>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</si>
  <si>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</si>
  <si>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</si>
  <si>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</si>
  <si>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</si>
  <si>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</si>
  <si>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</si>
  <si>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</si>
  <si>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</si>
  <si>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</si>
  <si>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</si>
  <si>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</si>
  <si>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</si>
  <si>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</si>
  <si>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</si>
  <si>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</si>
  <si>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</si>
  <si>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</si>
  <si>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</si>
  <si>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</si>
  <si>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</si>
  <si>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</si>
  <si>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</si>
  <si>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</si>
  <si>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</si>
  <si>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</si>
  <si>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</si>
  <si>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</si>
  <si>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</si>
  <si>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</si>
  <si>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</si>
  <si>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</si>
  <si>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</si>
  <si>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</si>
  <si>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</si>
  <si>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</si>
  <si>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</si>
  <si>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</si>
  <si>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</si>
  <si>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</si>
  <si>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Of the packaging that is released on the market in Sweden for the first time, the proportion that is reusable shall increase by at least 20 percent from the year 2022 to the year 2026 and by at least 30 percent from the year 2022 to the year 2030.</t>
  </si>
  <si>
    <t>Caterings (restaurants and food trucks etc.) must be able to offer food and drink in reusable cups and boxes. The reusable boxes and cups should be part of a rotation system so that they can be used again.</t>
  </si>
  <si>
    <t>A producer must pay littering fees to the Swedish Environmental Protection Agency every year, if the producer on the Swedish market discharges for example disposable plastic lids for mugs, flexible covers, lunch boxes that are disposable plastic products, cups that are disposable plastic products</t>
  </si>
  <si>
    <t>The Swedish National Agency for Public Procurement has voluntary sustainability criteria for public administrations and businesses on packaging made of renewable materials and designed for recycling</t>
  </si>
  <si>
    <t>Producers of packaging must report to the Swedish EPA in more product categories because the reporting must make it clearer which single-use plastic products are involved</t>
  </si>
  <si>
    <t xml:space="preserve">Within the national plastic coordination several activites are done to create awareness rising etc. E.g. *a working group for actors affected by the demand of offering reusable options. The group is meeting 4-6times / year to spread knowledge. *Regular participation by representatives from SEPA at webinars arranged by different actors *regular updates with information in the newsletter sent out by the plastic coordination *earlier financed projects on implementation of reuse cups/boxes and engagement in the initiative “sustainable events”. </t>
  </si>
  <si>
    <t xml:space="preserve">SE has a legislation demending actors to offer reusable cups and boxes - connected to this there is also a demand to have visible information for the customers on why reusable options are more favourable. </t>
  </si>
  <si>
    <t>Naturvardsverket</t>
  </si>
  <si>
    <t>30/06/2025</t>
  </si>
  <si>
    <t>https://www.naturvardsverket.se/vagledning-och-stod/plast/engangsplast/</t>
  </si>
  <si>
    <t>SMED (Swedish Environmental Emissions Data)</t>
  </si>
  <si>
    <t xml:space="preserve">Data analysis, compilation and review of the companies that reported the data. </t>
  </si>
  <si>
    <t>Swedish EPA</t>
  </si>
  <si>
    <t>Responsible for the statistics and reporting of data</t>
  </si>
  <si>
    <t>The producer is responsible for registering and reporting information to the Swedish Environmental Protection Agency.</t>
  </si>
  <si>
    <t xml:space="preserve">There is an e-service where companies that must register as a producer or report data to the Environmental Protection Agency can do so. </t>
  </si>
  <si>
    <t>The producers are responsible for registering and reporting information to the Swedish Environmental Protection Agency.</t>
  </si>
  <si>
    <t>Since there is no explicit register on companies obliged to report, it is not possible to identify non-respondents.</t>
  </si>
  <si>
    <t>All producers are obliged to report in the e-register. Hence the data source is treated as a total survey and thus sampling error is not applicable.</t>
  </si>
  <si>
    <t>There is an uncertainty linked to who has producer responsibility and is thus obliged to report. Data appears to have been submitted by actors in the entire value chain, such as distributors, manufacturers and sellers to the end customer. This indicates suspicious double reporting.</t>
  </si>
  <si>
    <t>Some producers have reported data where the amount of plastic per disposable cup or food container is considered to be unreasonably high.</t>
  </si>
  <si>
    <t xml:space="preserve">Some producers have reported unreasonably low numbers of products, probably a mistake in unit. Perhaps they filled in number of pallets instead of number of cups/lids/food containers. </t>
  </si>
  <si>
    <t xml:space="preserve">Data on the number of lids was collected, but data on the weight of the lids was not collected. An assumption about an averagde weight of a lid was made. 
Data on the proportion of plastic per cup/lid/food container was not collected. </t>
  </si>
  <si>
    <t>The data collection e-register needs to include questions on the amount of plastic in the lids, and to distinguish between products made wholly of plastic versus partly of plastic.</t>
  </si>
  <si>
    <t xml:space="preserve"> There are always risks of processing errors in digital reporting system. However, this has not been established.</t>
  </si>
  <si>
    <t>There seems to be non-respondents. Since there is no explicit register on companies obliged to report (since free riders are not registered in the reporting register (row 20), it is not possible to identify these non-respondents. Imputation has not been done.</t>
  </si>
  <si>
    <t>Minimize non-response by encouraging participation and following up with non-respondents.</t>
  </si>
  <si>
    <t xml:space="preserve">Based on information gathered from interviews, it seems that the different producers have interpreted the reporting requirements differently. </t>
  </si>
  <si>
    <t>Some producers have only reported single-use cups that consist entirely of plastic, while others have reported both single-use cups that consist entirely or partially of plastic. 
It is uncertain whether all disposable food packaging referred to in the legislation is included in the reporting. The disposable food containers were called "disposable food boxes" in the reporting portal.</t>
  </si>
  <si>
    <t xml:space="preserve">In 2022 respondents reported wholly made of plastic and partly made of plastic together. For 2023 this has been corrected and respondents report separately for the two categories hence increased amount for partly made of plastic categories. </t>
  </si>
  <si>
    <t>https://www.naturvardsverket.se/vagledning-och-stod/producentansvar/producentansvar-for-forpackningar/</t>
  </si>
  <si>
    <t>https://www.naturvardsverket.se/data-och-statistik/plast/engangsplastmuggar-och--matlador/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</si>
</sst>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7"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0" t="s">
        <v>0</v>
      </c>
      <c r="C2" s="24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1" t="s">
        <v>1</v>
      </c>
      <c r="C3" s="24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2" t="s">
        <v>2</v>
      </c>
      <c r="C4" s="24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8" t="s">
        <v>3</v>
      </c>
      <c r="C6" s="2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3" t="s">
        <v>4</v>
      </c>
      <c r="C7" s="24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8" t="s">
        <v>5</v>
      </c>
      <c r="C9" s="2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3" t="s">
        <v>6</v>
      </c>
      <c r="C10" s="24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39" t="s">
        <v>7</v>
      </c>
      <c r="C12" s="23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zoomScale="70" zoomScaleNormal="70" workbookViewId="0">
      <selection activeCell="P16" sqref="P16"/>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5" t="s">
        <v>23</v>
      </c>
      <c r="E2" s="197" t="s">
        <v>24</v>
      </c>
      <c r="F2" s="6"/>
      <c r="G2" s="247" t="s">
        <v>25</v>
      </c>
      <c r="H2" s="24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5"/>
      <c r="E3" s="67" t="s">
        <v>26</v>
      </c>
      <c r="G3" s="249" t="s">
        <v>27</v>
      </c>
      <c r="H3" s="25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320</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6" t="s">
        <v>35</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5" t="s">
        <v>36</v>
      </c>
      <c r="C10" s="245" t="s">
        <v>37</v>
      </c>
      <c r="D10" s="257"/>
      <c r="E10" s="255" t="s">
        <v>38</v>
      </c>
      <c r="F10" s="252" t="s">
        <v>39</v>
      </c>
      <c r="G10" s="253"/>
      <c r="H10" s="253"/>
      <c r="I10" s="253"/>
      <c r="J10" s="253"/>
      <c r="K10" s="25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6"/>
      <c r="C11" s="246"/>
      <c r="D11" s="257"/>
      <c r="E11" s="25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Sweden</v>
      </c>
      <c r="C12" s="17" t="str">
        <f>$E$6</f>
        <v>2023</v>
      </c>
      <c r="D12" s="245" t="s">
        <v>46</v>
      </c>
      <c r="E12" s="4" t="s">
        <v>47</v>
      </c>
      <c r="F12" s="65"/>
      <c r="G12" s="66"/>
      <c r="H12" s="77"/>
      <c r="I12" s="77"/>
      <c r="J12" s="65">
        <v>259953</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Sweden</v>
      </c>
      <c r="C13" s="17" t="str">
        <f t="shared" ref="C13:C15" si="0">$E$6</f>
        <v>2023</v>
      </c>
      <c r="D13" s="246"/>
      <c r="E13" s="5" t="s">
        <v>48</v>
      </c>
      <c r="F13" s="65"/>
      <c r="G13" s="66"/>
      <c r="H13" s="78"/>
      <c r="I13" s="78"/>
      <c r="J13" s="66">
        <v>481456</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Sweden</v>
      </c>
      <c r="C14" s="17" t="str">
        <f t="shared" si="0"/>
        <v>2023</v>
      </c>
      <c r="D14" s="246" t="s">
        <v>49</v>
      </c>
      <c r="E14" s="5" t="s">
        <v>47</v>
      </c>
      <c r="F14" s="65"/>
      <c r="G14" s="66"/>
      <c r="H14" s="65"/>
      <c r="I14" s="66"/>
      <c r="J14" s="65">
        <v>845096</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Sweden</v>
      </c>
      <c r="C15" s="17" t="str">
        <f t="shared" si="0"/>
        <v>2023</v>
      </c>
      <c r="D15" s="246"/>
      <c r="E15" s="5" t="s">
        <v>50</v>
      </c>
      <c r="F15" s="65"/>
      <c r="G15" s="66"/>
      <c r="H15" s="65"/>
      <c r="I15" s="66"/>
      <c r="J15" s="66">
        <v>197722</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1" t="s">
        <v>52</v>
      </c>
      <c r="F17" s="251"/>
      <c r="G17" s="251"/>
      <c r="H17" s="251"/>
      <c r="I17" s="251"/>
      <c r="J17" s="251"/>
      <c r="K17" s="25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1" t="s">
        <v>54</v>
      </c>
      <c r="F18" s="251"/>
      <c r="G18" s="251"/>
      <c r="H18" s="251"/>
      <c r="I18" s="251"/>
      <c r="J18" s="251"/>
      <c r="K18" s="25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1" t="s">
        <v>56</v>
      </c>
      <c r="F19" s="251"/>
      <c r="G19" s="251"/>
      <c r="H19" s="251"/>
      <c r="I19" s="251"/>
      <c r="J19" s="251"/>
      <c r="K19" s="25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abSelected="1" topLeftCell="A4" zoomScale="80" zoomScaleNormal="80" workbookViewId="0">
      <selection activeCell="R11" sqref="R1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1" t="s">
        <v>23</v>
      </c>
      <c r="F2" s="214" t="s">
        <v>57</v>
      </c>
      <c r="G2" s="215"/>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2"/>
      <c r="F3" s="263" t="s">
        <v>58</v>
      </c>
      <c r="G3" s="26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6" t="s">
        <v>59</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58.5" thickBot="1" x14ac:dyDescent="0.4">
      <c r="C8" s="86" t="str">
        <f>IF('CfB&amp;FC-PoM'!$E$5="&lt; Please select &gt;","&lt; Not selected &gt;",'CfB&amp;FC-PoM'!$E$5)</f>
        <v>Sweden</v>
      </c>
      <c r="D8" s="22" t="str">
        <f>'CfB&amp;FC-PoM'!$E$6</f>
        <v>2023</v>
      </c>
      <c r="E8" s="64" t="s">
        <v>73</v>
      </c>
      <c r="F8" s="64" t="s">
        <v>74</v>
      </c>
      <c r="G8" s="62" t="s">
        <v>75</v>
      </c>
      <c r="H8" s="119" t="str" cm="1">
        <f t="array" ref="H8">IFERROR(INDEX('2022_MCfB'!$G$2:$G$1000, MATCH(1, ('2022_MCfB'!$C$2:$C$1000=C8)*('2022_MCfB'!$F$2:$F$1000=F8), 0)), "No value found")</f>
        <v>Yes</v>
      </c>
      <c r="I8" s="79" t="s">
        <v>75</v>
      </c>
      <c r="J8" s="79" t="s">
        <v>540</v>
      </c>
      <c r="K8" s="79"/>
      <c r="L8" s="79"/>
      <c r="M8" s="76">
        <v>2022</v>
      </c>
      <c r="N8" s="61" t="s">
        <v>287</v>
      </c>
      <c r="O8" s="61" t="s">
        <v>291</v>
      </c>
      <c r="P8" s="61" t="s">
        <v>284</v>
      </c>
      <c r="Q8" s="61" t="s">
        <v>295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116.5" thickBot="1" x14ac:dyDescent="0.4">
      <c r="C9" s="86" t="str">
        <f>IF('CfB&amp;FC-PoM'!$E$5="&lt; Please select &gt;","&lt; Not selected &gt;",'CfB&amp;FC-PoM'!$E$5)</f>
        <v>Sweden</v>
      </c>
      <c r="D9" s="22" t="str">
        <f>'CfB&amp;FC-PoM'!$E$6</f>
        <v>2023</v>
      </c>
      <c r="E9" s="64" t="s">
        <v>73</v>
      </c>
      <c r="F9" s="64" t="s">
        <v>77</v>
      </c>
      <c r="G9" s="62" t="s">
        <v>75</v>
      </c>
      <c r="H9" s="119" t="str" cm="1">
        <f t="array" ref="H9">IFERROR(INDEX('2022_MCfB'!$G$2:$G$1000, MATCH(1, ('2022_MCfB'!$C$2:$C$1000=C9)*('2022_MCfB'!$F$2:$F$1000=F9), 0)), "No value found")</f>
        <v>Yes</v>
      </c>
      <c r="I9" s="79" t="s">
        <v>75</v>
      </c>
      <c r="J9" s="79" t="s">
        <v>541</v>
      </c>
      <c r="K9" s="79"/>
      <c r="L9" s="79" t="s">
        <v>652</v>
      </c>
      <c r="M9" s="76">
        <v>2022</v>
      </c>
      <c r="N9" s="61" t="s">
        <v>287</v>
      </c>
      <c r="O9" s="61" t="s">
        <v>291</v>
      </c>
      <c r="P9" s="61" t="s">
        <v>284</v>
      </c>
      <c r="Q9" s="61" t="s">
        <v>292</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Sweden</v>
      </c>
      <c r="D10" s="22" t="str">
        <f>'CfB&amp;FC-PoM'!$E$6</f>
        <v>2023</v>
      </c>
      <c r="E10" s="64" t="s">
        <v>78</v>
      </c>
      <c r="F10" s="64" t="s">
        <v>79</v>
      </c>
      <c r="G10" s="62" t="s">
        <v>158</v>
      </c>
      <c r="H10" s="119" t="str" cm="1">
        <f t="array" ref="H10">IFERROR(INDEX('2022_MCfB'!$G$2:$G$1000, MATCH(1, ('2022_MCfB'!$C$2:$C$1000=C10)*('2022_MCfB'!$F$2:$F$1000=F10), 0)), "No value found")</f>
        <v>No</v>
      </c>
      <c r="I10" s="79" t="s">
        <v>75</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102" thickBot="1" x14ac:dyDescent="0.4">
      <c r="C11" s="86" t="str">
        <f>IF('CfB&amp;FC-PoM'!$E$5="&lt; Please select &gt;","&lt; Not selected &gt;",'CfB&amp;FC-PoM'!$E$5)</f>
        <v>Sweden</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542</v>
      </c>
      <c r="K11" s="79"/>
      <c r="L11" s="79" t="s">
        <v>653</v>
      </c>
      <c r="M11" s="76">
        <v>2024</v>
      </c>
      <c r="N11" s="61" t="s">
        <v>287</v>
      </c>
      <c r="O11" s="61" t="s">
        <v>291</v>
      </c>
      <c r="P11" s="61" t="s">
        <v>292</v>
      </c>
      <c r="Q11" s="61" t="s">
        <v>295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Sweden</v>
      </c>
      <c r="D12" s="22" t="str">
        <f>'CfB&amp;FC-PoM'!$E$6</f>
        <v>2023</v>
      </c>
      <c r="E12" s="64" t="s">
        <v>78</v>
      </c>
      <c r="F12" s="64" t="s">
        <v>81</v>
      </c>
      <c r="G12" s="62" t="s">
        <v>158</v>
      </c>
      <c r="H12" s="119" t="str" cm="1">
        <f t="array" ref="H12">IFERROR(INDEX('2022_MCfB'!$G$2:$G$1000, MATCH(1, ('2022_MCfB'!$C$2:$C$1000=C12)*('2022_MCfB'!$F$2:$F$1000=F12), 0)), "No value found")</f>
        <v>No</v>
      </c>
      <c r="I12" s="79" t="s">
        <v>75</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02" thickBot="1" x14ac:dyDescent="0.4">
      <c r="C13" s="86" t="str">
        <f>IF('CfB&amp;FC-PoM'!$E$5="&lt; Please select &gt;","&lt; Not selected &gt;",'CfB&amp;FC-PoM'!$E$5)</f>
        <v>Sweden</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542</v>
      </c>
      <c r="K13" s="79"/>
      <c r="L13" s="79" t="s">
        <v>653</v>
      </c>
      <c r="M13" s="76">
        <v>2024</v>
      </c>
      <c r="N13" s="61" t="s">
        <v>287</v>
      </c>
      <c r="O13" s="61" t="s">
        <v>291</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02" thickBot="1" x14ac:dyDescent="0.4">
      <c r="C14" s="86" t="str">
        <f>IF('CfB&amp;FC-PoM'!$E$5="&lt; Please select &gt;","&lt; Not selected &gt;",'CfB&amp;FC-PoM'!$E$5)</f>
        <v>Sweden</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542</v>
      </c>
      <c r="K14" s="79"/>
      <c r="L14" s="79" t="s">
        <v>653</v>
      </c>
      <c r="M14" s="76">
        <v>2024</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Sweden</v>
      </c>
      <c r="D15" s="22" t="str">
        <f>'CfB&amp;FC-PoM'!$E$6</f>
        <v>2023</v>
      </c>
      <c r="E15" s="64" t="s">
        <v>78</v>
      </c>
      <c r="F15" s="64" t="s">
        <v>84</v>
      </c>
      <c r="G15" s="62" t="s">
        <v>158</v>
      </c>
      <c r="H15" s="119" t="str" cm="1">
        <f t="array" ref="H15">IFERROR(INDEX('2022_MCfB'!$G$2:$G$1000, MATCH(1, ('2022_MCfB'!$C$2:$C$1000=C15)*('2022_MCfB'!$F$2:$F$1000=F15), 0)), "No value found")</f>
        <v>No</v>
      </c>
      <c r="I15" s="79" t="s">
        <v>75</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45.5" thickBot="1" x14ac:dyDescent="0.4">
      <c r="C16" s="86" t="str">
        <f>IF('CfB&amp;FC-PoM'!$E$5="&lt; Please select &gt;","&lt; Not selected &gt;",'CfB&amp;FC-PoM'!$E$5)</f>
        <v>Sweden</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543</v>
      </c>
      <c r="K16" s="79"/>
      <c r="L16" s="79" t="s">
        <v>654</v>
      </c>
      <c r="M16" s="76">
        <v>2023</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02" thickBot="1" x14ac:dyDescent="0.4">
      <c r="C17" s="86" t="str">
        <f>IF('CfB&amp;FC-PoM'!$E$5="&lt; Please select &gt;","&lt; Not selected &gt;",'CfB&amp;FC-PoM'!$E$5)</f>
        <v>Sweden</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643</v>
      </c>
      <c r="K17" s="79"/>
      <c r="L17" s="79" t="s">
        <v>655</v>
      </c>
      <c r="M17" s="76"/>
      <c r="N17" s="61" t="s">
        <v>282</v>
      </c>
      <c r="O17" s="61" t="s">
        <v>291</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Sweden</v>
      </c>
      <c r="D18" s="22" t="str">
        <f>'CfB&amp;FC-PoM'!$E$6</f>
        <v>2023</v>
      </c>
      <c r="E18" s="64" t="s">
        <v>85</v>
      </c>
      <c r="F18" s="64" t="s">
        <v>88</v>
      </c>
      <c r="G18" s="62" t="s">
        <v>158</v>
      </c>
      <c r="H18" s="119" t="str" cm="1">
        <f t="array" ref="H18">IFERROR(INDEX('2022_MCfB'!$G$2:$G$1000, MATCH(1, ('2022_MCfB'!$C$2:$C$1000=C18)*('2022_MCfB'!$F$2:$F$1000=F18), 0)), "No value found")</f>
        <v>No</v>
      </c>
      <c r="I18" s="79" t="s">
        <v>75</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Sweden</v>
      </c>
      <c r="D19" s="22" t="str">
        <f>'CfB&amp;FC-PoM'!$E$6</f>
        <v>2023</v>
      </c>
      <c r="E19" s="64" t="s">
        <v>85</v>
      </c>
      <c r="F19" s="64" t="s">
        <v>89</v>
      </c>
      <c r="G19" s="62" t="s">
        <v>158</v>
      </c>
      <c r="H19" s="119" t="str" cm="1">
        <f t="array" ref="H19">IFERROR(INDEX('2022_MCfB'!$G$2:$G$1000, MATCH(1, ('2022_MCfB'!$C$2:$C$1000=C19)*('2022_MCfB'!$F$2:$F$1000=F19), 0)), "No value found")</f>
        <v>No</v>
      </c>
      <c r="I19" s="79" t="s">
        <v>75</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Sweden</v>
      </c>
      <c r="D20" s="22" t="str">
        <f>'CfB&amp;FC-PoM'!$E$6</f>
        <v>2023</v>
      </c>
      <c r="E20" s="64" t="s">
        <v>85</v>
      </c>
      <c r="F20" s="64" t="s">
        <v>90</v>
      </c>
      <c r="G20" s="62" t="s">
        <v>158</v>
      </c>
      <c r="H20" s="119" t="str" cm="1">
        <f t="array" ref="H20">IFERROR(INDEX('2022_MCfB'!$G$2:$G$1000, MATCH(1, ('2022_MCfB'!$C$2:$C$1000=C20)*('2022_MCfB'!$F$2:$F$1000=F20), 0)), "No value found")</f>
        <v>No</v>
      </c>
      <c r="I20" s="79" t="s">
        <v>75</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87.5" thickBot="1" x14ac:dyDescent="0.4">
      <c r="C21" s="86" t="str">
        <f>IF('CfB&amp;FC-PoM'!$E$5="&lt; Please select &gt;","&lt; Not selected &gt;",'CfB&amp;FC-PoM'!$E$5)</f>
        <v>Sweden</v>
      </c>
      <c r="D21" s="22" t="str">
        <f>'CfB&amp;FC-PoM'!$E$6</f>
        <v>2023</v>
      </c>
      <c r="E21" s="64" t="s">
        <v>85</v>
      </c>
      <c r="F21" s="64" t="s">
        <v>91</v>
      </c>
      <c r="G21" s="62" t="s">
        <v>75</v>
      </c>
      <c r="H21" s="119" t="str" cm="1">
        <f t="array" ref="H21">IFERROR(INDEX('2022_MCfB'!$G$2:$G$1000, MATCH(1, ('2022_MCfB'!$C$2:$C$1000=C21)*('2022_MCfB'!$F$2:$F$1000=F21), 0)), "No value found")</f>
        <v>Yes</v>
      </c>
      <c r="I21" s="79" t="s">
        <v>158</v>
      </c>
      <c r="J21" s="79" t="s">
        <v>545</v>
      </c>
      <c r="K21" s="79"/>
      <c r="L21" s="79" t="s">
        <v>656</v>
      </c>
      <c r="M21" s="76">
        <v>2023</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Sweden</v>
      </c>
      <c r="D22" s="22" t="str">
        <f>'CfB&amp;FC-PoM'!$E$6</f>
        <v>2023</v>
      </c>
      <c r="E22" s="64" t="s">
        <v>92</v>
      </c>
      <c r="F22" s="64" t="s">
        <v>93</v>
      </c>
      <c r="G22" s="62" t="s">
        <v>75</v>
      </c>
      <c r="H22" s="119" t="str" cm="1">
        <f t="array" ref="H22">IFERROR(INDEX('2022_MCfB'!$G$2:$G$1000, MATCH(1, ('2022_MCfB'!$C$2:$C$1000=C22)*('2022_MCfB'!$F$2:$F$1000=F22), 0)), "No value found")</f>
        <v>Yes</v>
      </c>
      <c r="I22" s="79" t="s">
        <v>75</v>
      </c>
      <c r="J22" s="79" t="s">
        <v>644</v>
      </c>
      <c r="K22" s="79"/>
      <c r="L22" s="79"/>
      <c r="M22" s="76">
        <v>2024</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Sweden</v>
      </c>
      <c r="D23" s="22" t="str">
        <f>'CfB&amp;FC-PoM'!$E$6</f>
        <v>2023</v>
      </c>
      <c r="E23" s="64" t="s">
        <v>92</v>
      </c>
      <c r="F23" s="64" t="s">
        <v>94</v>
      </c>
      <c r="G23" s="62" t="s">
        <v>158</v>
      </c>
      <c r="H23" s="119" t="str" cm="1">
        <f t="array" ref="H23">IFERROR(INDEX('2022_MCfB'!$G$2:$G$1000, MATCH(1, ('2022_MCfB'!$C$2:$C$1000=C23)*('2022_MCfB'!$F$2:$F$1000=F23), 0)), "No value found")</f>
        <v>No</v>
      </c>
      <c r="I23" s="79" t="s">
        <v>75</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44" thickBot="1" x14ac:dyDescent="0.4">
      <c r="C24" s="86" t="str">
        <f>IF('CfB&amp;FC-PoM'!$E$5="&lt; Please select &gt;","&lt; Not selected &gt;",'CfB&amp;FC-PoM'!$E$5)</f>
        <v>Sweden</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645</v>
      </c>
      <c r="K24" s="79"/>
      <c r="L24" s="79"/>
      <c r="M24" s="76">
        <v>2022</v>
      </c>
      <c r="N24" s="61" t="s">
        <v>287</v>
      </c>
      <c r="O24" s="61" t="s">
        <v>291</v>
      </c>
      <c r="P24" s="61" t="s">
        <v>284</v>
      </c>
      <c r="Q24" s="61" t="s">
        <v>289</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Sweden</v>
      </c>
      <c r="D25" s="22" t="str">
        <f>'CfB&amp;FC-PoM'!$E$6</f>
        <v>2023</v>
      </c>
      <c r="E25" s="64" t="s">
        <v>96</v>
      </c>
      <c r="F25" s="64" t="s">
        <v>97</v>
      </c>
      <c r="G25" s="62" t="s">
        <v>158</v>
      </c>
      <c r="H25" s="119" t="str" cm="1">
        <f t="array" ref="H25">IFERROR(INDEX('2022_MCfB'!$G$2:$G$1000, MATCH(1, ('2022_MCfB'!$C$2:$C$1000=C25)*('2022_MCfB'!$F$2:$F$1000=F25), 0)), "No value found")</f>
        <v>No</v>
      </c>
      <c r="I25" s="79" t="s">
        <v>75</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Sweden</v>
      </c>
      <c r="D26" s="22" t="str">
        <f>'CfB&amp;FC-PoM'!$E$6</f>
        <v>2023</v>
      </c>
      <c r="E26" s="64" t="s">
        <v>96</v>
      </c>
      <c r="F26" s="64" t="s">
        <v>98</v>
      </c>
      <c r="G26" s="62" t="s">
        <v>158</v>
      </c>
      <c r="H26" s="119" t="str" cm="1">
        <f t="array" ref="H26">IFERROR(INDEX('2022_MCfB'!$G$2:$G$1000, MATCH(1, ('2022_MCfB'!$C$2:$C$1000=C26)*('2022_MCfB'!$F$2:$F$1000=F26), 0)), "No value found")</f>
        <v>No</v>
      </c>
      <c r="I26" s="79" t="s">
        <v>75</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Sweden</v>
      </c>
      <c r="D27" s="22" t="str">
        <f>'CfB&amp;FC-PoM'!$E$6</f>
        <v>2023</v>
      </c>
      <c r="E27" s="64" t="s">
        <v>96</v>
      </c>
      <c r="F27" s="64" t="s">
        <v>99</v>
      </c>
      <c r="G27" s="62" t="s">
        <v>158</v>
      </c>
      <c r="H27" s="119" t="str" cm="1">
        <f t="array" ref="H27">IFERROR(INDEX('2022_MCfB'!$G$2:$G$1000, MATCH(1, ('2022_MCfB'!$C$2:$C$1000=C27)*('2022_MCfB'!$F$2:$F$1000=F27), 0)), "No value found")</f>
        <v>No</v>
      </c>
      <c r="I27" s="79" t="s">
        <v>75</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247" thickBot="1" x14ac:dyDescent="0.4">
      <c r="C28" s="86" t="str">
        <f>IF('CfB&amp;FC-PoM'!$E$5="&lt; Please select &gt;","&lt; Not selected &gt;",'CfB&amp;FC-PoM'!$E$5)</f>
        <v>Sweden</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646</v>
      </c>
      <c r="K28" s="79"/>
      <c r="L28" s="79" t="s">
        <v>657</v>
      </c>
      <c r="M28" s="76"/>
      <c r="N28" s="61" t="s">
        <v>287</v>
      </c>
      <c r="O28" s="61" t="s">
        <v>291</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Sweden</v>
      </c>
      <c r="D29" s="22" t="str">
        <f>'CfB&amp;FC-PoM'!$E$6</f>
        <v>2023</v>
      </c>
      <c r="E29" s="64" t="s">
        <v>100</v>
      </c>
      <c r="F29" s="64" t="s">
        <v>102</v>
      </c>
      <c r="G29" s="62" t="s">
        <v>75</v>
      </c>
      <c r="H29" s="119" t="str" cm="1">
        <f t="array" ref="H29">IFERROR(INDEX('2022_MCfB'!$G$2:$G$1000, MATCH(1, ('2022_MCfB'!$C$2:$C$1000=C29)*('2022_MCfB'!$F$2:$F$1000=F29), 0)), "No value found")</f>
        <v>Yes</v>
      </c>
      <c r="I29" s="79" t="s">
        <v>75</v>
      </c>
      <c r="J29" s="79"/>
      <c r="K29" s="79"/>
      <c r="L29" s="79" t="s">
        <v>658</v>
      </c>
      <c r="M29" s="76">
        <v>2022</v>
      </c>
      <c r="N29" s="61" t="s">
        <v>287</v>
      </c>
      <c r="O29" s="61" t="s">
        <v>291</v>
      </c>
      <c r="P29" s="61" t="s">
        <v>284</v>
      </c>
      <c r="Q29" s="61" t="s">
        <v>289</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Sweden</v>
      </c>
      <c r="D30" s="22" t="str">
        <f>'CfB&amp;FC-PoM'!$E$6</f>
        <v>2023</v>
      </c>
      <c r="E30" s="64" t="s">
        <v>100</v>
      </c>
      <c r="F30" s="64" t="s">
        <v>103</v>
      </c>
      <c r="G30" s="62" t="s">
        <v>158</v>
      </c>
      <c r="H30" s="119" t="str" cm="1">
        <f t="array" ref="H30">IFERROR(INDEX('2022_MCfB'!$G$2:$G$1000, MATCH(1, ('2022_MCfB'!$C$2:$C$1000=C30)*('2022_MCfB'!$F$2:$F$1000=F30), 0)), "No value found")</f>
        <v>No</v>
      </c>
      <c r="I30" s="79" t="s">
        <v>75</v>
      </c>
      <c r="J30" s="79"/>
      <c r="K30" s="79"/>
      <c r="L30" s="79"/>
      <c r="M30" s="76"/>
      <c r="N30" s="61"/>
      <c r="O30" s="61"/>
      <c r="P30" s="61"/>
      <c r="Q30" s="61"/>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02" thickBot="1" x14ac:dyDescent="0.4">
      <c r="B31" s="258" t="s">
        <v>104</v>
      </c>
      <c r="C31" s="86" t="str">
        <f>IF('CfB&amp;FC-PoM'!$E$5="&lt; Please select &gt;","&lt; Not selected &gt;",'CfB&amp;FC-PoM'!$E$5)</f>
        <v>Sweden</v>
      </c>
      <c r="D31" s="22" t="str">
        <f>'CfB&amp;FC-PoM'!$E$6</f>
        <v>2023</v>
      </c>
      <c r="E31" s="61" t="s">
        <v>85</v>
      </c>
      <c r="F31" s="61" t="s">
        <v>86</v>
      </c>
      <c r="G31" s="61" t="s">
        <v>75</v>
      </c>
      <c r="H31" s="8"/>
      <c r="I31" s="79" t="s">
        <v>75</v>
      </c>
      <c r="J31" s="79" t="s">
        <v>542</v>
      </c>
      <c r="K31" s="79"/>
      <c r="L31" s="79" t="s">
        <v>653</v>
      </c>
      <c r="M31" s="76">
        <v>2024</v>
      </c>
      <c r="N31" s="61" t="s">
        <v>287</v>
      </c>
      <c r="O31" s="61" t="s">
        <v>291</v>
      </c>
      <c r="P31" s="61" t="s">
        <v>292</v>
      </c>
      <c r="Q31" s="61" t="s">
        <v>295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59"/>
      <c r="C32" s="86" t="str">
        <f>IF('CfB&amp;FC-PoM'!$E$5="&lt; Please select &gt;","&lt; Not selected &gt;",'CfB&amp;FC-PoM'!$E$5)</f>
        <v>Sweden</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59"/>
      <c r="C33" s="86" t="str">
        <f>IF('CfB&amp;FC-PoM'!$E$5="&lt; Please select &gt;","&lt; Not selected &gt;",'CfB&amp;FC-PoM'!$E$5)</f>
        <v>Sweden</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59"/>
      <c r="C34" s="86" t="str">
        <f>IF('CfB&amp;FC-PoM'!$E$5="&lt; Please select &gt;","&lt; Not selected &gt;",'CfB&amp;FC-PoM'!$E$5)</f>
        <v>Sweden</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59"/>
      <c r="C35" s="86" t="str">
        <f>IF('CfB&amp;FC-PoM'!$E$5="&lt; Please select &gt;","&lt; Not selected &gt;",'CfB&amp;FC-PoM'!$E$5)</f>
        <v>Sweden</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59"/>
      <c r="C36" s="86" t="str">
        <f>IF('CfB&amp;FC-PoM'!$E$5="&lt; Please select &gt;","&lt; Not selected &gt;",'CfB&amp;FC-PoM'!$E$5)</f>
        <v>Sweden</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59"/>
      <c r="C37" s="86" t="str">
        <f>IF('CfB&amp;FC-PoM'!$E$5="&lt; Please select &gt;","&lt; Not selected &gt;",'CfB&amp;FC-PoM'!$E$5)</f>
        <v>Sweden</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59"/>
      <c r="C38" s="86" t="str">
        <f>IF('CfB&amp;FC-PoM'!$E$5="&lt; Please select &gt;","&lt; Not selected &gt;",'CfB&amp;FC-PoM'!$E$5)</f>
        <v>Sweden</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59"/>
      <c r="C39" s="86" t="str">
        <f>IF('CfB&amp;FC-PoM'!$E$5="&lt; Please select &gt;","&lt; Not selected &gt;",'CfB&amp;FC-PoM'!$E$5)</f>
        <v>Sweden</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59"/>
      <c r="C40" s="86" t="str">
        <f>IF('CfB&amp;FC-PoM'!$E$5="&lt; Please select &gt;","&lt; Not selected &gt;",'CfB&amp;FC-PoM'!$E$5)</f>
        <v>Sweden</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59"/>
      <c r="C41" s="86" t="str">
        <f>IF('CfB&amp;FC-PoM'!$E$5="&lt; Please select &gt;","&lt; Not selected &gt;",'CfB&amp;FC-PoM'!$E$5)</f>
        <v>Sweden</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59"/>
      <c r="C42" s="86" t="str">
        <f>IF('CfB&amp;FC-PoM'!$E$5="&lt; Please select &gt;","&lt; Not selected &gt;",'CfB&amp;FC-PoM'!$E$5)</f>
        <v>Sweden</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59"/>
      <c r="C43" s="86" t="str">
        <f>IF('CfB&amp;FC-PoM'!$E$5="&lt; Please select &gt;","&lt; Not selected &gt;",'CfB&amp;FC-PoM'!$E$5)</f>
        <v>Sweden</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59"/>
      <c r="C44" s="86" t="str">
        <f>IF('CfB&amp;FC-PoM'!$E$5="&lt; Please select &gt;","&lt; Not selected &gt;",'CfB&amp;FC-PoM'!$E$5)</f>
        <v>Sweden</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6" t="str">
        <f>IF('CfB&amp;FC-PoM'!$E$5="&lt; Please select &gt;","&lt; Not selected &gt;",'CfB&amp;FC-PoM'!$E$5)</f>
        <v>Sweden</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21" zoomScale="70" zoomScaleNormal="70" workbookViewId="0">
      <selection activeCell="G17" sqref="G17"/>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1" t="s">
        <v>23</v>
      </c>
      <c r="F2" s="214" t="s">
        <v>57</v>
      </c>
      <c r="G2" s="215"/>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2"/>
      <c r="F3" s="263" t="s">
        <v>58</v>
      </c>
      <c r="G3" s="26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6" t="s">
        <v>106</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44" thickBot="1" x14ac:dyDescent="0.4">
      <c r="C8" s="86" t="str">
        <f>IF('CfB&amp;FC-PoM'!$E$5="&lt; Please select &gt;","&lt; Not selected &gt;",'CfB&amp;FC-PoM'!$E$5)</f>
        <v>Sweden</v>
      </c>
      <c r="D8" s="22" t="str">
        <f>'CfB&amp;FC-PoM'!$E$6</f>
        <v>2023</v>
      </c>
      <c r="E8" s="64" t="s">
        <v>73</v>
      </c>
      <c r="F8" s="64" t="s">
        <v>108</v>
      </c>
      <c r="G8" s="62" t="s">
        <v>75</v>
      </c>
      <c r="H8" s="119" t="str" cm="1">
        <f t="array" ref="H8">IFERROR(INDEX('2022_MFC'!$G$2:$G$1000, MATCH(1, ('2022_MFC'!$C$2:$C$1000=C8)*('2022_MFC'!$F$2:$F$1000=F8), 0)), "No value found")</f>
        <v>Yes</v>
      </c>
      <c r="I8" s="79" t="s">
        <v>75</v>
      </c>
      <c r="J8" s="79" t="s">
        <v>540</v>
      </c>
      <c r="K8" s="79"/>
      <c r="L8" s="79"/>
      <c r="M8" s="76">
        <v>2022</v>
      </c>
      <c r="N8" s="61" t="s">
        <v>287</v>
      </c>
      <c r="O8" s="61" t="s">
        <v>291</v>
      </c>
      <c r="P8" s="61" t="s">
        <v>284</v>
      </c>
      <c r="Q8" s="61" t="s">
        <v>295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116.5" thickBot="1" x14ac:dyDescent="0.4">
      <c r="C9" s="86" t="str">
        <f>IF('CfB&amp;FC-PoM'!$E$5="&lt; Please select &gt;","&lt; Not selected &gt;",'CfB&amp;FC-PoM'!$E$5)</f>
        <v>Sweden</v>
      </c>
      <c r="D9" s="22" t="str">
        <f>'CfB&amp;FC-PoM'!$E$6</f>
        <v>2023</v>
      </c>
      <c r="E9" s="64" t="s">
        <v>73</v>
      </c>
      <c r="F9" s="64" t="s">
        <v>109</v>
      </c>
      <c r="G9" s="62" t="s">
        <v>75</v>
      </c>
      <c r="H9" s="119" t="str" cm="1">
        <f t="array" ref="H9">IFERROR(INDEX('2022_MFC'!$G$2:$G$1000, MATCH(1, ('2022_MFC'!$C$2:$C$1000=C9)*('2022_MFC'!$F$2:$F$1000=F9), 0)), "No value found")</f>
        <v>Yes</v>
      </c>
      <c r="I9" s="79" t="s">
        <v>75</v>
      </c>
      <c r="J9" s="79" t="s">
        <v>541</v>
      </c>
      <c r="K9" s="79"/>
      <c r="L9" s="79" t="s">
        <v>652</v>
      </c>
      <c r="M9" s="76">
        <v>2022</v>
      </c>
      <c r="N9" s="61" t="s">
        <v>287</v>
      </c>
      <c r="O9" s="61" t="s">
        <v>291</v>
      </c>
      <c r="P9" s="61" t="s">
        <v>284</v>
      </c>
      <c r="Q9" s="61" t="s">
        <v>292</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Sweden</v>
      </c>
      <c r="D10" s="22" t="str">
        <f>'CfB&amp;FC-PoM'!$E$6</f>
        <v>2023</v>
      </c>
      <c r="E10" s="64" t="s">
        <v>110</v>
      </c>
      <c r="F10" s="64" t="s">
        <v>111</v>
      </c>
      <c r="G10" s="62" t="s">
        <v>158</v>
      </c>
      <c r="H10" s="119" t="str" cm="1">
        <f t="array" ref="H10">IFERROR(INDEX('2022_MFC'!$G$2:$G$1000, MATCH(1, ('2022_MFC'!$C$2:$C$1000=C10)*('2022_MFC'!$F$2:$F$1000=F10), 0)), "No value found")</f>
        <v>No</v>
      </c>
      <c r="I10" s="79" t="s">
        <v>158</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102" thickBot="1" x14ac:dyDescent="0.4">
      <c r="C11" s="86" t="str">
        <f>IF('CfB&amp;FC-PoM'!$E$5="&lt; Please select &gt;","&lt; Not selected &gt;",'CfB&amp;FC-PoM'!$E$5)</f>
        <v>Sweden</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542</v>
      </c>
      <c r="K11" s="79"/>
      <c r="L11" s="79" t="s">
        <v>653</v>
      </c>
      <c r="M11" s="76">
        <v>2024</v>
      </c>
      <c r="N11" s="61" t="s">
        <v>287</v>
      </c>
      <c r="O11" s="61" t="s">
        <v>291</v>
      </c>
      <c r="P11" s="61" t="s">
        <v>292</v>
      </c>
      <c r="Q11" s="61" t="s">
        <v>295</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Sweden</v>
      </c>
      <c r="D12" s="22" t="str">
        <f>'CfB&amp;FC-PoM'!$E$6</f>
        <v>2023</v>
      </c>
      <c r="E12" s="64" t="s">
        <v>110</v>
      </c>
      <c r="F12" s="64" t="s">
        <v>113</v>
      </c>
      <c r="G12" s="62" t="s">
        <v>158</v>
      </c>
      <c r="H12" s="119" t="str" cm="1">
        <f t="array" ref="H12">IFERROR(INDEX('2022_MFC'!$G$2:$G$1000, MATCH(1, ('2022_MFC'!$C$2:$C$1000=C12)*('2022_MFC'!$F$2:$F$1000=F12), 0)), "No value found")</f>
        <v>No</v>
      </c>
      <c r="I12" s="79" t="s">
        <v>158</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02" thickBot="1" x14ac:dyDescent="0.4">
      <c r="C13" s="86" t="str">
        <f>IF('CfB&amp;FC-PoM'!$E$5="&lt; Please select &gt;","&lt; Not selected &gt;",'CfB&amp;FC-PoM'!$E$5)</f>
        <v>Sweden</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542</v>
      </c>
      <c r="K13" s="79"/>
      <c r="L13" s="79" t="s">
        <v>653</v>
      </c>
      <c r="M13" s="76">
        <v>2024</v>
      </c>
      <c r="N13" s="61" t="s">
        <v>287</v>
      </c>
      <c r="O13" s="61" t="s">
        <v>291</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102" thickBot="1" x14ac:dyDescent="0.4">
      <c r="C14" s="86" t="str">
        <f>IF('CfB&amp;FC-PoM'!$E$5="&lt; Please select &gt;","&lt; Not selected &gt;",'CfB&amp;FC-PoM'!$E$5)</f>
        <v>Sweden</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542</v>
      </c>
      <c r="K14" s="79"/>
      <c r="L14" s="79" t="s">
        <v>653</v>
      </c>
      <c r="M14" s="76">
        <v>2024</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102" thickBot="1" x14ac:dyDescent="0.4">
      <c r="C15" s="86" t="str">
        <f>IF('CfB&amp;FC-PoM'!$E$5="&lt; Please select &gt;","&lt; Not selected &gt;",'CfB&amp;FC-PoM'!$E$5)</f>
        <v>Sweden</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542</v>
      </c>
      <c r="K15" s="79"/>
      <c r="L15" s="79" t="s">
        <v>653</v>
      </c>
      <c r="M15" s="76">
        <v>2024</v>
      </c>
      <c r="N15" s="61" t="s">
        <v>287</v>
      </c>
      <c r="O15" s="61" t="s">
        <v>291</v>
      </c>
      <c r="P15" s="61" t="s">
        <v>292</v>
      </c>
      <c r="Q15" s="61" t="s">
        <v>295</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45.5" thickBot="1" x14ac:dyDescent="0.4">
      <c r="C16" s="86" t="str">
        <f>IF('CfB&amp;FC-PoM'!$E$5="&lt; Please select &gt;","&lt; Not selected &gt;",'CfB&amp;FC-PoM'!$E$5)</f>
        <v>Sweden</v>
      </c>
      <c r="D16" s="22" t="str">
        <f>'CfB&amp;FC-PoM'!$E$6</f>
        <v>2023</v>
      </c>
      <c r="E16" s="64" t="s">
        <v>85</v>
      </c>
      <c r="F16" s="64" t="s">
        <v>117</v>
      </c>
      <c r="G16" s="62" t="s">
        <v>75</v>
      </c>
      <c r="H16" s="119" t="str" cm="1">
        <f t="array" ref="H16">IFERROR(INDEX('2022_MFC'!$G$2:$G$1000, MATCH(1, ('2022_MFC'!$C$2:$C$1000=C16)*('2022_MFC'!$F$2:$F$1000=F16), 0)), "No value found")</f>
        <v>Yes</v>
      </c>
      <c r="I16" s="79" t="s">
        <v>75</v>
      </c>
      <c r="J16" s="79" t="s">
        <v>543</v>
      </c>
      <c r="K16" s="79"/>
      <c r="L16" s="79" t="s">
        <v>654</v>
      </c>
      <c r="M16" s="76">
        <v>2023</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Sweden</v>
      </c>
      <c r="D17" s="22" t="str">
        <f>'CfB&amp;FC-PoM'!$E$6</f>
        <v>2023</v>
      </c>
      <c r="E17" s="64" t="s">
        <v>85</v>
      </c>
      <c r="F17" s="64" t="s">
        <v>118</v>
      </c>
      <c r="G17" s="62" t="s">
        <v>158</v>
      </c>
      <c r="H17" s="119" t="str" cm="1">
        <f t="array" ref="H17">IFERROR(INDEX('2022_MFC'!$G$2:$G$1000, MATCH(1, ('2022_MFC'!$C$2:$C$1000=C17)*('2022_MFC'!$F$2:$F$1000=F17), 0)), "No value found")</f>
        <v>No</v>
      </c>
      <c r="I17" s="79" t="s">
        <v>158</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02" thickBot="1" x14ac:dyDescent="0.4">
      <c r="C18" s="86" t="str">
        <f>IF('CfB&amp;FC-PoM'!$E$5="&lt; Please select &gt;","&lt; Not selected &gt;",'CfB&amp;FC-PoM'!$E$5)</f>
        <v>Sweden</v>
      </c>
      <c r="D18" s="22" t="str">
        <f>'CfB&amp;FC-PoM'!$E$6</f>
        <v>2023</v>
      </c>
      <c r="E18" s="64" t="s">
        <v>85</v>
      </c>
      <c r="F18" s="64" t="s">
        <v>87</v>
      </c>
      <c r="G18" s="62" t="s">
        <v>75</v>
      </c>
      <c r="H18" s="119" t="str" cm="1">
        <f t="array" ref="H18">IFERROR(INDEX('2022_MFC'!$G$2:$G$1000, MATCH(1, ('2022_MFC'!$C$2:$C$1000=C18)*('2022_MFC'!$F$2:$F$1000=F18), 0)), "No value found")</f>
        <v>Yes</v>
      </c>
      <c r="I18" s="79" t="s">
        <v>75</v>
      </c>
      <c r="J18" s="79" t="s">
        <v>544</v>
      </c>
      <c r="K18" s="79"/>
      <c r="L18" s="79" t="s">
        <v>655</v>
      </c>
      <c r="M18" s="76"/>
      <c r="N18" s="61" t="s">
        <v>282</v>
      </c>
      <c r="O18" s="61" t="s">
        <v>291</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Sweden</v>
      </c>
      <c r="D19" s="22" t="str">
        <f>'CfB&amp;FC-PoM'!$E$6</f>
        <v>2023</v>
      </c>
      <c r="E19" s="64" t="s">
        <v>85</v>
      </c>
      <c r="F19" s="64" t="s">
        <v>119</v>
      </c>
      <c r="G19" s="62" t="s">
        <v>158</v>
      </c>
      <c r="H19" s="119" t="str" cm="1">
        <f t="array" ref="H19">IFERROR(INDEX('2022_MFC'!$G$2:$G$1000, MATCH(1, ('2022_MFC'!$C$2:$C$1000=C19)*('2022_MFC'!$F$2:$F$1000=F19), 0)), "No value found")</f>
        <v>No</v>
      </c>
      <c r="I19" s="79" t="s">
        <v>158</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Sweden</v>
      </c>
      <c r="D20" s="22" t="str">
        <f>'CfB&amp;FC-PoM'!$E$6</f>
        <v>2023</v>
      </c>
      <c r="E20" s="64" t="s">
        <v>85</v>
      </c>
      <c r="F20" s="64" t="s">
        <v>120</v>
      </c>
      <c r="G20" s="62" t="s">
        <v>158</v>
      </c>
      <c r="H20" s="119" t="str" cm="1">
        <f t="array" ref="H20">IFERROR(INDEX('2022_MFC'!$G$2:$G$1000, MATCH(1, ('2022_MFC'!$C$2:$C$1000=C20)*('2022_MFC'!$F$2:$F$1000=F20), 0)), "No value found")</f>
        <v>No</v>
      </c>
      <c r="I20" s="79" t="s">
        <v>158</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87.5" thickBot="1" x14ac:dyDescent="0.4">
      <c r="C21" s="86" t="str">
        <f>IF('CfB&amp;FC-PoM'!$E$5="&lt; Please select &gt;","&lt; Not selected &gt;",'CfB&amp;FC-PoM'!$E$5)</f>
        <v>Sweden</v>
      </c>
      <c r="D21" s="22" t="str">
        <f>'CfB&amp;FC-PoM'!$E$6</f>
        <v>2023</v>
      </c>
      <c r="E21" s="64" t="s">
        <v>85</v>
      </c>
      <c r="F21" s="64" t="s">
        <v>121</v>
      </c>
      <c r="G21" s="62" t="s">
        <v>75</v>
      </c>
      <c r="H21" s="119" t="str" cm="1">
        <f t="array" ref="H21">IFERROR(INDEX('2022_MFC'!$G$2:$G$1000, MATCH(1, ('2022_MFC'!$C$2:$C$1000=C21)*('2022_MFC'!$F$2:$F$1000=F21), 0)), "No value found")</f>
        <v>Yes</v>
      </c>
      <c r="I21" s="79" t="s">
        <v>75</v>
      </c>
      <c r="J21" s="79" t="s">
        <v>545</v>
      </c>
      <c r="K21" s="79"/>
      <c r="L21" s="79" t="s">
        <v>656</v>
      </c>
      <c r="M21" s="76">
        <v>2023</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58.5" thickBot="1" x14ac:dyDescent="0.4">
      <c r="C22" s="86" t="str">
        <f>IF('CfB&amp;FC-PoM'!$E$5="&lt; Please select &gt;","&lt; Not selected &gt;",'CfB&amp;FC-PoM'!$E$5)</f>
        <v>Sweden</v>
      </c>
      <c r="D22" s="22" t="str">
        <f>'CfB&amp;FC-PoM'!$E$6</f>
        <v>2023</v>
      </c>
      <c r="E22" s="64" t="s">
        <v>92</v>
      </c>
      <c r="F22" s="64" t="s">
        <v>122</v>
      </c>
      <c r="G22" s="62" t="s">
        <v>75</v>
      </c>
      <c r="H22" s="119" t="str" cm="1">
        <f t="array" ref="H22">IFERROR(INDEX('2022_MFC'!$G$2:$G$1000, MATCH(1, ('2022_MFC'!$C$2:$C$1000=C22)*('2022_MFC'!$F$2:$F$1000=F22), 0)), "No value found")</f>
        <v>Yes</v>
      </c>
      <c r="I22" s="79" t="s">
        <v>75</v>
      </c>
      <c r="J22" s="79" t="s">
        <v>546</v>
      </c>
      <c r="K22" s="79"/>
      <c r="L22" s="79"/>
      <c r="M22" s="76">
        <v>2022</v>
      </c>
      <c r="N22" s="61" t="s">
        <v>287</v>
      </c>
      <c r="O22" s="61" t="s">
        <v>291</v>
      </c>
      <c r="P22" s="61" t="s">
        <v>284</v>
      </c>
      <c r="Q22" s="61" t="s">
        <v>289</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Sweden</v>
      </c>
      <c r="D23" s="22" t="str">
        <f>'CfB&amp;FC-PoM'!$E$6</f>
        <v>2023</v>
      </c>
      <c r="E23" s="64" t="s">
        <v>92</v>
      </c>
      <c r="F23" s="64" t="s">
        <v>123</v>
      </c>
      <c r="G23" s="62" t="s">
        <v>158</v>
      </c>
      <c r="H23" s="119" t="str" cm="1">
        <f t="array" ref="H23">IFERROR(INDEX('2022_MFC'!$G$2:$G$1000, MATCH(1, ('2022_MFC'!$C$2:$C$1000=C23)*('2022_MFC'!$F$2:$F$1000=F23), 0)), "No value found")</f>
        <v>No</v>
      </c>
      <c r="I23" s="79" t="s">
        <v>158</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58.5" thickBot="1" x14ac:dyDescent="0.4">
      <c r="C24" s="86" t="str">
        <f>IF('CfB&amp;FC-PoM'!$E$5="&lt; Please select &gt;","&lt; Not selected &gt;",'CfB&amp;FC-PoM'!$E$5)</f>
        <v>Sweden</v>
      </c>
      <c r="D24" s="22" t="str">
        <f>'CfB&amp;FC-PoM'!$E$6</f>
        <v>2023</v>
      </c>
      <c r="E24" s="64" t="s">
        <v>92</v>
      </c>
      <c r="F24" s="64" t="s">
        <v>124</v>
      </c>
      <c r="G24" s="62" t="s">
        <v>75</v>
      </c>
      <c r="H24" s="119" t="str" cm="1">
        <f t="array" ref="H24">IFERROR(INDEX('2022_MFC'!$G$2:$G$1000, MATCH(1, ('2022_MFC'!$C$2:$C$1000=C24)*('2022_MFC'!$F$2:$F$1000=F24), 0)), "No value found")</f>
        <v>Yes</v>
      </c>
      <c r="I24" s="79" t="s">
        <v>75</v>
      </c>
      <c r="J24" s="79" t="s">
        <v>546</v>
      </c>
      <c r="K24" s="79"/>
      <c r="L24" s="79"/>
      <c r="M24" s="76">
        <v>2022</v>
      </c>
      <c r="N24" s="61" t="s">
        <v>287</v>
      </c>
      <c r="O24" s="61" t="s">
        <v>291</v>
      </c>
      <c r="P24" s="61" t="s">
        <v>284</v>
      </c>
      <c r="Q24" s="61" t="s">
        <v>289</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Sweden</v>
      </c>
      <c r="D25" s="22" t="str">
        <f>'CfB&amp;FC-PoM'!$E$6</f>
        <v>2023</v>
      </c>
      <c r="E25" s="64" t="s">
        <v>96</v>
      </c>
      <c r="F25" s="64" t="s">
        <v>125</v>
      </c>
      <c r="G25" s="62" t="s">
        <v>158</v>
      </c>
      <c r="H25" s="119" t="str" cm="1">
        <f t="array" ref="H25">IFERROR(INDEX('2022_MFC'!$G$2:$G$1000, MATCH(1, ('2022_MFC'!$C$2:$C$1000=C25)*('2022_MFC'!$F$2:$F$1000=F25), 0)), "No value found")</f>
        <v>No</v>
      </c>
      <c r="I25" s="79" t="s">
        <v>158</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Sweden</v>
      </c>
      <c r="D26" s="22" t="str">
        <f>'CfB&amp;FC-PoM'!$E$6</f>
        <v>2023</v>
      </c>
      <c r="E26" s="64" t="s">
        <v>96</v>
      </c>
      <c r="F26" s="64" t="s">
        <v>98</v>
      </c>
      <c r="G26" s="62" t="s">
        <v>158</v>
      </c>
      <c r="H26" s="119" t="str" cm="1">
        <f t="array" ref="H26">IFERROR(INDEX('2022_MFC'!$G$2:$G$1000, MATCH(1, ('2022_MFC'!$C$2:$C$1000=C26)*('2022_MFC'!$F$2:$F$1000=F26), 0)), "No value found")</f>
        <v>No</v>
      </c>
      <c r="I26" s="79" t="s">
        <v>158</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Sweden</v>
      </c>
      <c r="D27" s="22" t="str">
        <f>'CfB&amp;FC-PoM'!$E$6</f>
        <v>2023</v>
      </c>
      <c r="E27" s="64" t="s">
        <v>96</v>
      </c>
      <c r="F27" s="64" t="s">
        <v>126</v>
      </c>
      <c r="G27" s="62" t="s">
        <v>158</v>
      </c>
      <c r="H27" s="119" t="str" cm="1">
        <f t="array" ref="H27">IFERROR(INDEX('2022_MFC'!$G$2:$G$1000, MATCH(1, ('2022_MFC'!$C$2:$C$1000=C27)*('2022_MFC'!$F$2:$F$1000=F27), 0)), "No value found")</f>
        <v>No</v>
      </c>
      <c r="I27" s="79" t="s">
        <v>158</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Sweden</v>
      </c>
      <c r="D28" s="22" t="str">
        <f>'CfB&amp;FC-PoM'!$E$6</f>
        <v>2023</v>
      </c>
      <c r="E28" s="64" t="s">
        <v>127</v>
      </c>
      <c r="F28" s="64" t="s">
        <v>128</v>
      </c>
      <c r="G28" s="62" t="s">
        <v>158</v>
      </c>
      <c r="H28" s="119" t="str" cm="1">
        <f t="array" ref="H28">IFERROR(INDEX('2022_MFC'!$G$2:$G$1000, MATCH(1, ('2022_MFC'!$C$2:$C$1000=C28)*('2022_MFC'!$F$2:$F$1000=F28), 0)), "No value found")</f>
        <v>No</v>
      </c>
      <c r="I28" s="79" t="s">
        <v>158</v>
      </c>
      <c r="J28" s="79"/>
      <c r="K28" s="79"/>
      <c r="L28" s="79"/>
      <c r="M28" s="76"/>
      <c r="N28" s="61"/>
      <c r="O28" s="61"/>
      <c r="P28" s="61"/>
      <c r="Q28" s="61"/>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02" thickBot="1" x14ac:dyDescent="0.4">
      <c r="C29" s="86" t="str">
        <f>IF('CfB&amp;FC-PoM'!$E$5="&lt; Please select &gt;","&lt; Not selected &gt;",'CfB&amp;FC-PoM'!$E$5)</f>
        <v>Sweden</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542</v>
      </c>
      <c r="K29" s="79"/>
      <c r="L29" s="79" t="s">
        <v>653</v>
      </c>
      <c r="M29" s="76">
        <v>2024</v>
      </c>
      <c r="N29" s="61" t="s">
        <v>287</v>
      </c>
      <c r="O29" s="61" t="s">
        <v>291</v>
      </c>
      <c r="P29" s="61" t="s">
        <v>292</v>
      </c>
      <c r="Q29" s="61" t="s">
        <v>295</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47" thickBot="1" x14ac:dyDescent="0.4">
      <c r="C30" s="86" t="str">
        <f>IF('CfB&amp;FC-PoM'!$E$5="&lt; Please select &gt;","&lt; Not selected &gt;",'CfB&amp;FC-PoM'!$E$5)</f>
        <v>Sweden</v>
      </c>
      <c r="D30" s="22" t="str">
        <f>'CfB&amp;FC-PoM'!$E$6</f>
        <v>2023</v>
      </c>
      <c r="E30" s="64" t="s">
        <v>127</v>
      </c>
      <c r="F30" s="64" t="s">
        <v>130</v>
      </c>
      <c r="G30" s="62" t="s">
        <v>75</v>
      </c>
      <c r="H30" s="119" t="str" cm="1">
        <f t="array" ref="H30">IFERROR(INDEX('2022_MFC'!$G$2:$G$1000, MATCH(1, ('2022_MFC'!$C$2:$C$1000=C30)*('2022_MFC'!$F$2:$F$1000=F30), 0)), "No value found")</f>
        <v>Yes</v>
      </c>
      <c r="I30" s="79" t="s">
        <v>75</v>
      </c>
      <c r="J30" s="79" t="s">
        <v>547</v>
      </c>
      <c r="K30" s="79"/>
      <c r="L30" s="79" t="s">
        <v>657</v>
      </c>
      <c r="M30" s="76"/>
      <c r="N30" s="61" t="s">
        <v>287</v>
      </c>
      <c r="O30" s="61" t="s">
        <v>291</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58" t="s">
        <v>104</v>
      </c>
      <c r="C31" s="86" t="str">
        <f>IF('CfB&amp;FC-PoM'!$E$5="&lt; Please select &gt;","&lt; Not selected &gt;",'CfB&amp;FC-PoM'!$E$5)</f>
        <v>Sweden</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59"/>
      <c r="C32" s="86" t="str">
        <f>IF('CfB&amp;FC-PoM'!$E$5="&lt; Please select &gt;","&lt; Not selected &gt;",'CfB&amp;FC-PoM'!$E$5)</f>
        <v>Sweden</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59"/>
      <c r="C33" s="86" t="str">
        <f>IF('CfB&amp;FC-PoM'!$E$5="&lt; Please select &gt;","&lt; Not selected &gt;",'CfB&amp;FC-PoM'!$E$5)</f>
        <v>Sweden</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59"/>
      <c r="C34" s="86" t="str">
        <f>IF('CfB&amp;FC-PoM'!$E$5="&lt; Please select &gt;","&lt; Not selected &gt;",'CfB&amp;FC-PoM'!$E$5)</f>
        <v>Sweden</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59"/>
      <c r="C35" s="86" t="str">
        <f>IF('CfB&amp;FC-PoM'!$E$5="&lt; Please select &gt;","&lt; Not selected &gt;",'CfB&amp;FC-PoM'!$E$5)</f>
        <v>Sweden</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59"/>
      <c r="C36" s="86" t="str">
        <f>IF('CfB&amp;FC-PoM'!$E$5="&lt; Please select &gt;","&lt; Not selected &gt;",'CfB&amp;FC-PoM'!$E$5)</f>
        <v>Sweden</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59"/>
      <c r="C37" s="86" t="str">
        <f>IF('CfB&amp;FC-PoM'!$E$5="&lt; Please select &gt;","&lt; Not selected &gt;",'CfB&amp;FC-PoM'!$E$5)</f>
        <v>Sweden</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59"/>
      <c r="C38" s="86" t="str">
        <f>IF('CfB&amp;FC-PoM'!$E$5="&lt; Please select &gt;","&lt; Not selected &gt;",'CfB&amp;FC-PoM'!$E$5)</f>
        <v>Sweden</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59"/>
      <c r="C39" s="86" t="str">
        <f>IF('CfB&amp;FC-PoM'!$E$5="&lt; Please select &gt;","&lt; Not selected &gt;",'CfB&amp;FC-PoM'!$E$5)</f>
        <v>Sweden</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59"/>
      <c r="C40" s="86" t="str">
        <f>IF('CfB&amp;FC-PoM'!$E$5="&lt; Please select &gt;","&lt; Not selected &gt;",'CfB&amp;FC-PoM'!$E$5)</f>
        <v>Sweden</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59"/>
      <c r="C41" s="86" t="str">
        <f>IF('CfB&amp;FC-PoM'!$E$5="&lt; Please select &gt;","&lt; Not selected &gt;",'CfB&amp;FC-PoM'!$E$5)</f>
        <v>Sweden</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59"/>
      <c r="C42" s="86" t="str">
        <f>IF('CfB&amp;FC-PoM'!$E$5="&lt; Please select &gt;","&lt; Not selected &gt;",'CfB&amp;FC-PoM'!$E$5)</f>
        <v>Sweden</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59"/>
      <c r="C43" s="86" t="str">
        <f>IF('CfB&amp;FC-PoM'!$E$5="&lt; Please select &gt;","&lt; Not selected &gt;",'CfB&amp;FC-PoM'!$E$5)</f>
        <v>Sweden</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59"/>
      <c r="C44" s="86" t="str">
        <f>IF('CfB&amp;FC-PoM'!$E$5="&lt; Please select &gt;","&lt; Not selected &gt;",'CfB&amp;FC-PoM'!$E$5)</f>
        <v>Sweden</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0"/>
      <c r="C45" s="86" t="str">
        <f>IF('CfB&amp;FC-PoM'!$E$5="&lt; Please select &gt;","&lt; Not selected &gt;",'CfB&amp;FC-PoM'!$E$5)</f>
        <v>Sweden</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5"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5"/>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7" t="s">
        <v>131</v>
      </c>
      <c r="E5" s="26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5" t="s">
        <v>132</v>
      </c>
      <c r="E7" s="2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Sweden</v>
      </c>
      <c r="C8" s="22" t="str">
        <f>'CfB&amp;FC-PoM'!$E$6</f>
        <v>2023</v>
      </c>
      <c r="D8" s="4" t="s">
        <v>133</v>
      </c>
      <c r="E8" s="86" t="str">
        <f>IF('CfB&amp;FC-PoM'!$E$5="&lt; Please select &gt;","&lt; Please select in sheet ''CfB&amp;FC-PoM'' &gt;",'CfB&amp;FC-PoM'!$E$5)</f>
        <v>Sweden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Sweden</v>
      </c>
      <c r="C9" s="22" t="str">
        <f>'CfB&amp;FC-PoM'!$E$6</f>
        <v>2023</v>
      </c>
      <c r="D9" s="5" t="s">
        <v>134</v>
      </c>
      <c r="E9" s="80" t="s">
        <v>659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Sweden</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Sweden</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Sweden</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Sweden</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Sweden</v>
      </c>
      <c r="C14" s="22" t="str">
        <f>'CfB&amp;FC-PoM'!$E$6</f>
        <v>2023</v>
      </c>
      <c r="D14" s="4" t="s">
        <v>139</v>
      </c>
      <c r="E14" s="75" t="s">
        <v>660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Sweden</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Sweden</v>
      </c>
      <c r="C16" s="22" t="str">
        <f>'CfB&amp;FC-PoM'!$E$6</f>
        <v>2023</v>
      </c>
      <c r="D16" s="5" t="s">
        <v>142</v>
      </c>
      <c r="E16" s="73" t="s">
        <v>661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69" t="s">
        <v>36</v>
      </c>
      <c r="C18" s="271" t="s">
        <v>37</v>
      </c>
      <c r="D18" s="265" t="s">
        <v>143</v>
      </c>
      <c r="E18" s="26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0"/>
      <c r="C19" s="27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Sweden</v>
      </c>
      <c r="C20" s="22" t="str">
        <f>'CfB&amp;FC-PoM'!$E$6</f>
        <v>2023</v>
      </c>
      <c r="D20" s="80" t="s">
        <v>662</v>
      </c>
      <c r="E20" s="80" t="s">
        <v>663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5" thickBot="1" x14ac:dyDescent="0.4">
      <c r="A21" s="2"/>
      <c r="B21" s="86" t="str">
        <f>IF('CfB&amp;FC-PoM'!$E$5="&lt; Please select &gt;","&lt; Not selected &gt;",'CfB&amp;FC-PoM'!$E$5)</f>
        <v>Sweden</v>
      </c>
      <c r="C21" s="22" t="str">
        <f>'CfB&amp;FC-PoM'!$E$6</f>
        <v>2023</v>
      </c>
      <c r="D21" s="79" t="s">
        <v>664</v>
      </c>
      <c r="E21" s="79" t="s">
        <v>665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Sweden</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Sweden</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Sweden</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69" workbookViewId="0">
      <selection activeCell="I32" sqref="I32"/>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5" t="s">
        <v>23</v>
      </c>
      <c r="E3" s="214" t="s">
        <v>146</v>
      </c>
      <c r="F3" s="21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5"/>
      <c r="E4" s="216" t="s">
        <v>58</v>
      </c>
      <c r="F4" s="21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7" t="s">
        <v>131</v>
      </c>
      <c r="E6" s="28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5" t="s">
        <v>147</v>
      </c>
      <c r="E8" s="273"/>
      <c r="F8" s="273"/>
      <c r="G8" s="26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4" t="s">
        <v>148</v>
      </c>
      <c r="E9" s="275"/>
      <c r="F9" s="275"/>
      <c r="G9" s="27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Sweden</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5" thickBot="1" x14ac:dyDescent="0.4">
      <c r="A12" s="2"/>
      <c r="B12" s="86" t="str">
        <f>IF('CfB&amp;FC-PoM'!$E$5="&lt; Please select &gt;","&lt; Not selected &gt;",'CfB&amp;FC-PoM'!$E$5)</f>
        <v>Sweden</v>
      </c>
      <c r="C12" s="22" t="str">
        <f>'CfB&amp;FC-PoM'!$E$6</f>
        <v>2023</v>
      </c>
      <c r="D12" s="5" t="s">
        <v>154</v>
      </c>
      <c r="E12" s="62" t="s">
        <v>75</v>
      </c>
      <c r="F12" s="79" t="s">
        <v>666</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Sweden</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Sweden</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Sweden</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Sweden</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58.5" thickBot="1" x14ac:dyDescent="0.4">
      <c r="A17" s="2"/>
      <c r="B17" s="86" t="str">
        <f>IF('CfB&amp;FC-PoM'!$E$5="&lt; Please select &gt;","&lt; Not selected &gt;",'CfB&amp;FC-PoM'!$E$5)</f>
        <v>Sweden</v>
      </c>
      <c r="C17" s="22" t="str">
        <f>'CfB&amp;FC-PoM'!$E$6</f>
        <v>2023</v>
      </c>
      <c r="D17" s="5" t="s">
        <v>160</v>
      </c>
      <c r="E17" s="62" t="s">
        <v>75</v>
      </c>
      <c r="F17" s="79" t="s">
        <v>667</v>
      </c>
      <c r="G17" s="66">
        <v>100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Sweden</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Sweden</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Sweden</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Sweden</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Sweden</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Sweden</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Sweden</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Sweden</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4" t="s">
        <v>166</v>
      </c>
      <c r="E27" s="275"/>
      <c r="F27" s="275"/>
      <c r="G27" s="27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Sweden</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5" thickBot="1" x14ac:dyDescent="0.4">
      <c r="A30" s="2"/>
      <c r="B30" s="86" t="str">
        <f>IF('CfB&amp;FC-PoM'!$E$5="&lt; Please select &gt;","&lt; Not selected &gt;",'CfB&amp;FC-PoM'!$E$5)</f>
        <v>Sweden</v>
      </c>
      <c r="C30" s="22" t="str">
        <f>'CfB&amp;FC-PoM'!$E$6</f>
        <v>2023</v>
      </c>
      <c r="D30" s="5" t="s">
        <v>154</v>
      </c>
      <c r="E30" s="62" t="s">
        <v>75</v>
      </c>
      <c r="F30" s="72" t="s">
        <v>668</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Sweden</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Sweden</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Sweden</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Sweden</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58.5" thickBot="1" x14ac:dyDescent="0.4">
      <c r="A35" s="2"/>
      <c r="B35" s="86" t="str">
        <f>IF('CfB&amp;FC-PoM'!$E$5="&lt; Please select &gt;","&lt; Not selected &gt;",'CfB&amp;FC-PoM'!$E$5)</f>
        <v>Sweden</v>
      </c>
      <c r="C35" s="22" t="str">
        <f>'CfB&amp;FC-PoM'!$E$6</f>
        <v>2023</v>
      </c>
      <c r="D35" s="4" t="s">
        <v>160</v>
      </c>
      <c r="E35" s="62" t="s">
        <v>75</v>
      </c>
      <c r="F35" s="72" t="s">
        <v>667</v>
      </c>
      <c r="G35" s="66">
        <v>100</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Sweden</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Sweden</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Sweden</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Sweden</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Sweden</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Sweden</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Sweden</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Sweden</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3" t="s">
        <v>169</v>
      </c>
      <c r="E45" s="284"/>
      <c r="F45" s="28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6" t="s">
        <v>170</v>
      </c>
      <c r="E46" s="277"/>
      <c r="F46" s="27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9" t="s">
        <v>171</v>
      </c>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Sweden</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Sweden</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Sweden</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Sweden</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Sweden</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Sweden</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Sweden</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Sweden</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4"/>
      <c r="E57" s="275"/>
      <c r="F57" s="27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9" t="s">
        <v>180</v>
      </c>
      <c r="E58" s="280"/>
      <c r="F58" s="28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Sweden</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Sweden</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Sweden</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Sweden</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Sweden</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Sweden</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Sweden</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Sweden</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3" t="s">
        <v>181</v>
      </c>
      <c r="E69" s="284"/>
      <c r="F69" s="28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6" t="s">
        <v>182</v>
      </c>
      <c r="E70" s="277"/>
      <c r="F70" s="27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9" t="s">
        <v>171</v>
      </c>
      <c r="E71" s="280"/>
      <c r="F71" s="28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Sweden</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Sweden</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Sweden</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Sweden</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Sweden</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Sweden</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Sweden</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Sweden</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4"/>
      <c r="E81" s="275"/>
      <c r="F81" s="27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9" t="s">
        <v>180</v>
      </c>
      <c r="E82" s="280"/>
      <c r="F82" s="28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Sweden</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Sweden</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Sweden</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Sweden</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Sweden</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Sweden</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Sweden</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Sweden</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4" t="s">
        <v>183</v>
      </c>
      <c r="F93" s="20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4" t="s">
        <v>184</v>
      </c>
      <c r="F94" s="20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4" t="s">
        <v>185</v>
      </c>
      <c r="F95" s="20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4" t="s">
        <v>187</v>
      </c>
      <c r="F96" s="20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5" zoomScale="70" zoomScaleNormal="70" workbookViewId="0">
      <selection activeCell="L51" sqref="L5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5" t="s">
        <v>23</v>
      </c>
      <c r="E2" s="214" t="s">
        <v>146</v>
      </c>
      <c r="F2" s="21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5"/>
      <c r="E3" s="216" t="s">
        <v>58</v>
      </c>
      <c r="F3" s="21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6" t="s">
        <v>188</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1" t="s">
        <v>189</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18" t="s">
        <v>190</v>
      </c>
      <c r="E8" s="219"/>
      <c r="F8" s="219"/>
      <c r="G8" s="22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199" t="s">
        <v>191</v>
      </c>
      <c r="E9" s="209" t="s">
        <v>192</v>
      </c>
      <c r="F9" s="210"/>
      <c r="G9" s="199"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08"/>
      <c r="E10" s="12" t="s">
        <v>194</v>
      </c>
      <c r="F10" s="12" t="s">
        <v>195</v>
      </c>
      <c r="G10" s="20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44" thickBot="1" x14ac:dyDescent="0.4">
      <c r="B11" s="86" t="str">
        <f>IF('CfB&amp;FC-PoM'!$E$5="&lt; Please select &gt;","&lt; Not selected &gt;",'CfB&amp;FC-PoM'!$E$5)</f>
        <v>Sweden</v>
      </c>
      <c r="C11" s="22" t="str">
        <f>'CfB&amp;FC-PoM'!$E$6</f>
        <v>2023</v>
      </c>
      <c r="D11" s="5" t="s">
        <v>196</v>
      </c>
      <c r="E11" s="62" t="s">
        <v>158</v>
      </c>
      <c r="F11" s="62" t="s">
        <v>158</v>
      </c>
      <c r="G11" s="79" t="s">
        <v>669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Sweden</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Sweden</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Sweden</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Sweden</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01" t="s">
        <v>201</v>
      </c>
      <c r="E17" s="202"/>
      <c r="F17" s="202"/>
      <c r="G17" s="202"/>
      <c r="H17" s="20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199" t="s">
        <v>202</v>
      </c>
      <c r="E18" s="209" t="s">
        <v>192</v>
      </c>
      <c r="F18" s="210"/>
      <c r="G18" s="199" t="s">
        <v>203</v>
      </c>
      <c r="H18" s="199"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08"/>
      <c r="E19" s="12" t="s">
        <v>194</v>
      </c>
      <c r="F19" s="12" t="s">
        <v>204</v>
      </c>
      <c r="G19" s="200"/>
      <c r="H19" s="2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58.5" thickBot="1" x14ac:dyDescent="0.4">
      <c r="B20" s="86" t="str">
        <f>IF('CfB&amp;FC-PoM'!$E$5="&lt; Please select &gt;","&lt; Not selected &gt;",'CfB&amp;FC-PoM'!$E$5)</f>
        <v>Sweden</v>
      </c>
      <c r="C20" s="22" t="str">
        <f>'CfB&amp;FC-PoM'!$E$6</f>
        <v>2023</v>
      </c>
      <c r="D20" s="4" t="s">
        <v>205</v>
      </c>
      <c r="E20" s="62" t="s">
        <v>158</v>
      </c>
      <c r="F20" s="62" t="s">
        <v>158</v>
      </c>
      <c r="G20" s="79" t="s">
        <v>670</v>
      </c>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102" thickBot="1" x14ac:dyDescent="0.4">
      <c r="B21" s="86" t="str">
        <f>IF('CfB&amp;FC-PoM'!$E$5="&lt; Please select &gt;","&lt; Not selected &gt;",'CfB&amp;FC-PoM'!$E$5)</f>
        <v>Sweden</v>
      </c>
      <c r="C21" s="22" t="str">
        <f>'CfB&amp;FC-PoM'!$E$6</f>
        <v>2023</v>
      </c>
      <c r="D21" s="5" t="s">
        <v>206</v>
      </c>
      <c r="E21" s="62" t="s">
        <v>75</v>
      </c>
      <c r="F21" s="62" t="s">
        <v>75</v>
      </c>
      <c r="G21" s="79" t="s">
        <v>671</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73" thickBot="1" x14ac:dyDescent="0.4">
      <c r="B22" s="86" t="str">
        <f>IF('CfB&amp;FC-PoM'!$E$5="&lt; Please select &gt;","&lt; Not selected &gt;",'CfB&amp;FC-PoM'!$E$5)</f>
        <v>Sweden</v>
      </c>
      <c r="C22" s="22" t="str">
        <f>'CfB&amp;FC-PoM'!$E$6</f>
        <v>2023</v>
      </c>
      <c r="D22" s="4" t="s">
        <v>207</v>
      </c>
      <c r="E22" s="62" t="s">
        <v>75</v>
      </c>
      <c r="F22" s="62" t="s">
        <v>75</v>
      </c>
      <c r="G22" s="79" t="s">
        <v>672</v>
      </c>
      <c r="H22" s="79" t="s">
        <v>673</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102" thickBot="1" x14ac:dyDescent="0.4">
      <c r="B23" s="86" t="str">
        <f>IF('CfB&amp;FC-PoM'!$E$5="&lt; Please select &gt;","&lt; Not selected &gt;",'CfB&amp;FC-PoM'!$E$5)</f>
        <v>Sweden</v>
      </c>
      <c r="C23" s="22" t="str">
        <f>'CfB&amp;FC-PoM'!$E$6</f>
        <v>2023</v>
      </c>
      <c r="D23" s="5" t="s">
        <v>208</v>
      </c>
      <c r="E23" s="62" t="s">
        <v>75</v>
      </c>
      <c r="F23" s="62" t="s">
        <v>75</v>
      </c>
      <c r="G23" s="79" t="s">
        <v>674</v>
      </c>
      <c r="H23" s="79" t="s">
        <v>675</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44" thickBot="1" x14ac:dyDescent="0.4">
      <c r="B24" s="86" t="str">
        <f>IF('CfB&amp;FC-PoM'!$E$5="&lt; Please select &gt;","&lt; Not selected &gt;",'CfB&amp;FC-PoM'!$E$5)</f>
        <v>Sweden</v>
      </c>
      <c r="C24" s="22" t="str">
        <f>'CfB&amp;FC-PoM'!$E$6</f>
        <v>2023</v>
      </c>
      <c r="D24" s="4" t="s">
        <v>209</v>
      </c>
      <c r="E24" s="62" t="s">
        <v>75</v>
      </c>
      <c r="F24" s="62" t="s">
        <v>75</v>
      </c>
      <c r="G24" s="79" t="s">
        <v>676</v>
      </c>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02" thickBot="1" x14ac:dyDescent="0.4">
      <c r="B25" s="86" t="str">
        <f>IF('CfB&amp;FC-PoM'!$E$5="&lt; Please select &gt;","&lt; Not selected &gt;",'CfB&amp;FC-PoM'!$E$5)</f>
        <v>Sweden</v>
      </c>
      <c r="C25" s="22" t="str">
        <f>'CfB&amp;FC-PoM'!$E$6</f>
        <v>2023</v>
      </c>
      <c r="D25" s="5" t="s">
        <v>210</v>
      </c>
      <c r="E25" s="62" t="s">
        <v>75</v>
      </c>
      <c r="F25" s="62" t="s">
        <v>75</v>
      </c>
      <c r="G25" s="79" t="s">
        <v>677</v>
      </c>
      <c r="H25" s="79" t="s">
        <v>678</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Sweden</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60" thickBot="1" x14ac:dyDescent="0.4">
      <c r="B27" s="86" t="str">
        <f>IF('CfB&amp;FC-PoM'!$E$5="&lt; Please select &gt;","&lt; Not selected &gt;",'CfB&amp;FC-PoM'!$E$5)</f>
        <v>Sweden</v>
      </c>
      <c r="C27" s="22" t="str">
        <f>'CfB&amp;FC-PoM'!$E$6</f>
        <v>2023</v>
      </c>
      <c r="D27" s="5" t="s">
        <v>212</v>
      </c>
      <c r="E27" s="62" t="s">
        <v>75</v>
      </c>
      <c r="F27" s="62" t="s">
        <v>75</v>
      </c>
      <c r="G27" s="79" t="s">
        <v>679</v>
      </c>
      <c r="H27" s="79" t="s">
        <v>680</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4" t="s">
        <v>213</v>
      </c>
      <c r="F29" s="204"/>
      <c r="G29" s="204"/>
      <c r="H29" s="20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4" t="s">
        <v>214</v>
      </c>
      <c r="F30" s="204"/>
      <c r="G30" s="204"/>
      <c r="H30" s="20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4" t="s">
        <v>215</v>
      </c>
      <c r="F31" s="204"/>
      <c r="G31" s="204"/>
      <c r="H31" s="20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4" t="s">
        <v>216</v>
      </c>
      <c r="F32" s="204"/>
      <c r="G32" s="204"/>
      <c r="H32" s="20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4" t="s">
        <v>218</v>
      </c>
      <c r="F33" s="204"/>
      <c r="G33" s="204"/>
      <c r="H33" s="20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4" t="s">
        <v>220</v>
      </c>
      <c r="F34" s="204"/>
      <c r="G34" s="204"/>
      <c r="H34" s="20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4" t="s">
        <v>222</v>
      </c>
      <c r="F35" s="204"/>
      <c r="G35" s="204"/>
      <c r="H35" s="20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24" t="s">
        <v>223</v>
      </c>
      <c r="E37" s="212"/>
      <c r="F37" s="213"/>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Sweden</v>
      </c>
      <c r="C38" s="22" t="str">
        <f>'CfB&amp;FC-PoM'!$E$6</f>
        <v>2023</v>
      </c>
      <c r="D38" s="225"/>
      <c r="E38" s="226"/>
      <c r="F38" s="227"/>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Sweden</v>
      </c>
      <c r="C39" s="22" t="str">
        <f>'CfB&amp;FC-PoM'!$E$6</f>
        <v>2023</v>
      </c>
      <c r="D39" s="228"/>
      <c r="E39" s="229"/>
      <c r="F39" s="230"/>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Sweden</v>
      </c>
      <c r="C40" s="22" t="str">
        <f>'CfB&amp;FC-PoM'!$E$6</f>
        <v>2023</v>
      </c>
      <c r="D40" s="228"/>
      <c r="E40" s="229"/>
      <c r="F40" s="230"/>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Sweden</v>
      </c>
      <c r="C41" s="22" t="str">
        <f>'CfB&amp;FC-PoM'!$E$6</f>
        <v>2023</v>
      </c>
      <c r="D41" s="228"/>
      <c r="E41" s="229"/>
      <c r="F41" s="230"/>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1" t="s">
        <v>224</v>
      </c>
      <c r="E43" s="212"/>
      <c r="F43" s="213"/>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35" t="s">
        <v>225</v>
      </c>
      <c r="E44" s="236"/>
      <c r="F44" s="237"/>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Sweden</v>
      </c>
      <c r="C45" s="22" t="str">
        <f>'CfB&amp;FC-PoM'!$E$6</f>
        <v>2023</v>
      </c>
      <c r="D45" s="232"/>
      <c r="E45" s="233"/>
      <c r="F45" s="23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Sweden</v>
      </c>
      <c r="C46" s="22" t="str">
        <f>'CfB&amp;FC-PoM'!$E$6</f>
        <v>2023</v>
      </c>
      <c r="D46" s="232"/>
      <c r="E46" s="233"/>
      <c r="F46" s="234"/>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Sweden</v>
      </c>
      <c r="C47" s="22" t="str">
        <f>'CfB&amp;FC-PoM'!$E$6</f>
        <v>2023</v>
      </c>
      <c r="D47" s="232"/>
      <c r="E47" s="233"/>
      <c r="F47" s="23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Sweden</v>
      </c>
      <c r="C48" s="22" t="str">
        <f>'CfB&amp;FC-PoM'!$E$6</f>
        <v>2023</v>
      </c>
      <c r="D48" s="232"/>
      <c r="E48" s="233"/>
      <c r="F48" s="234"/>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Sweden</v>
      </c>
      <c r="C52" s="183" t="str">
        <f>'CfB&amp;FC-PoM'!$E$6</f>
        <v>2023</v>
      </c>
      <c r="D52" s="193" t="s">
        <v>233</v>
      </c>
      <c r="E52" s="194" t="str">
        <f>IF('CfB&amp;FC-PoM'!$H$4="Weight","Weight of plastic","Number of products")</f>
        <v>Number of products</v>
      </c>
      <c r="F52" s="186" cm="1">
        <f t="array" ref="F52">IFERROR(INDEX('2022_PoM'!$B$2:$B$1000, MATCH(1, ('2022_PoM'!$A$2:$A$1000=D52)*('2022_PoM'!$D$2:$D$1000=B52), 0)),"No value found")</f>
        <v>843205</v>
      </c>
      <c r="G52" s="186">
        <f>IF('CfB&amp;FC-PoM'!$H$4="&lt; Please select &gt;","Please select reporting base in sheet ''CfB&amp;FC-PoM'' ",IF('CfB&amp;FC-PoM'!$H$4="Weight",'CfB&amp;FC-PoM'!F12,'CfB&amp;FC-PoM'!J12))</f>
        <v>259953</v>
      </c>
      <c r="H52" s="187">
        <f>IF(AND(F52=0,G52=0), 0, IF(OR(F52="No value found",F52=0),0, (G52-F52)/ABS(F52)))</f>
        <v>-0.69170842203260174</v>
      </c>
      <c r="I52" s="188" t="s">
        <v>681</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Sweden</v>
      </c>
      <c r="C53" s="183" t="str">
        <f>'CfB&amp;FC-PoM'!$E$6</f>
        <v>2023</v>
      </c>
      <c r="D53" s="184" t="s">
        <v>234</v>
      </c>
      <c r="E53" s="185" t="str">
        <f>IF('CfB&amp;FC-PoM'!$H$5="Weight","Weight of plastic","Number of products")</f>
        <v>Number of products</v>
      </c>
      <c r="F53" s="186" cm="1">
        <f t="array" ref="F53">IFERROR(INDEX('2022_PoM'!$B$2:$B$1000, MATCH(1, ('2022_PoM'!$A$2:$A$1000=D53)*('2022_PoM'!$D$2:$D$1000=B53), 0)),"No value found")</f>
        <v>680906</v>
      </c>
      <c r="G53" s="186">
        <f>IF('CfB&amp;FC-PoM'!$H$5="&lt; Please select &gt;","Please select reporting base in sheet ''CfB&amp;FC-PoM'' ",IF('CfB&amp;FC-PoM'!$H$5="Weight",'CfB&amp;FC-PoM'!F13,'CfB&amp;FC-PoM'!J13))</f>
        <v>481456</v>
      </c>
      <c r="H53" s="187">
        <f>IF(AND(F53=0,G53=0), 0, IF(OR(F53="No value found",F53=0),0, (G53-F53)/ABS(F53)))</f>
        <v>-0.29291855263428435</v>
      </c>
      <c r="I53" s="188" t="s">
        <v>681</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Sweden</v>
      </c>
      <c r="C54" s="183" t="str">
        <f>'CfB&amp;FC-PoM'!$E$6</f>
        <v>2023</v>
      </c>
      <c r="D54" s="231" t="s">
        <v>235</v>
      </c>
      <c r="E54" s="185" t="str">
        <f>IF('CfB&amp;FC-PoM'!$H$4="Weight","Weight of plastic","Number of products")</f>
        <v>Number of products</v>
      </c>
      <c r="F54" s="186" cm="1">
        <f t="array" ref="F54">IFERROR(INDEX('2022_PoM'!$B$2:$B$1000, MATCH(1, ('2022_PoM'!$A$2:$A$1000=D54)*('2022_PoM'!$D$2:$D$1000=B54), 0)),"No value found")</f>
        <v>0</v>
      </c>
      <c r="G54" s="186">
        <f>IF('CfB&amp;FC-PoM'!$H$4=
"&lt; Please select &gt;","Please select reporting base in sheet ''CfB&amp;FC-PoM'' ",IF('CfB&amp;FC-PoM'!$H$4=
"Weight",'CfB&amp;FC-PoM'!$F$14,'CfB&amp;FC-PoM'!$J$14))</f>
        <v>845096</v>
      </c>
      <c r="H54" s="187">
        <f>IF(AND(F54=0,G54=0), 0, IF(OR(F54="No value found",F54=0),0, (G54-F54)/ABS(F54)))</f>
        <v>0</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31"/>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Sweden</v>
      </c>
      <c r="C56" s="183" t="str">
        <f>'CfB&amp;FC-PoM'!$E$6</f>
        <v>2023</v>
      </c>
      <c r="D56" s="231" t="s">
        <v>236</v>
      </c>
      <c r="E56" s="185" t="str">
        <f>IF('CfB&amp;FC-PoM'!$H$5="Weight","Weight of plastic","Number of products")</f>
        <v>Number of products</v>
      </c>
      <c r="F56" s="186" cm="1">
        <f t="array" ref="F56">IFERROR(INDEX('2022_PoM'!$B$2:$B$1000, MATCH(1, ('2022_PoM'!$A$2:$A$1000=D56)*('2022_PoM'!$D$2:$D$1000=B56), 0)),"No value found")</f>
        <v>0</v>
      </c>
      <c r="G56" s="186">
        <f>IF('CfB&amp;FC-PoM'!$H$5=
"&lt; Please select &gt;","Please select reporting base in sheet ''CfB&amp;FC-PoM'' ",IF('CfB&amp;FC-PoM'!$H$5=
"Weight",'CfB&amp;FC-PoM'!$F$15,'CfB&amp;FC-PoM'!$J$15))</f>
        <v>197722</v>
      </c>
      <c r="H56" s="187">
        <f>IF(AND(F56=0,G56=0), 0, IF(OR(F56="No value found",F56=0),0, (G56-F56)/ABS(F56)))</f>
        <v>0</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31"/>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R16" sqref="R16"/>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5" t="s">
        <v>23</v>
      </c>
      <c r="E2" s="214" t="s">
        <v>24</v>
      </c>
      <c r="F2" s="21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5"/>
      <c r="E3" s="216" t="s">
        <v>58</v>
      </c>
      <c r="F3" s="21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Sweden</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Sweden</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Sweden</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Sweden</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Sweden</v>
      </c>
      <c r="C17" s="22" t="str">
        <f>'CfB&amp;FC-PoM'!$E$6</f>
        <v>2023</v>
      </c>
      <c r="D17" s="294" t="s">
        <v>682</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Sweden</v>
      </c>
      <c r="C18" s="22" t="str">
        <f>'CfB&amp;FC-PoM'!$E$6</f>
        <v>2023</v>
      </c>
      <c r="D18" s="285" t="s">
        <v>683</v>
      </c>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Sweden</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Sweden</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Sweden</v>
      </c>
      <c r="B6" s="27" t="str">
        <f>'CfB&amp;FC-PoM'!$E$6</f>
        <v>2023</v>
      </c>
      <c r="C6" s="27" t="s">
        <v>252</v>
      </c>
      <c r="D6" s="37">
        <f>'CfB&amp;FC-PoM'!F12</f>
        <v>0</v>
      </c>
      <c r="E6" s="38">
        <f>'CfB&amp;FC-PoM'!G12</f>
        <v>0</v>
      </c>
      <c r="F6" s="38">
        <f>'CfB&amp;FC-PoM'!H12</f>
        <v>0</v>
      </c>
      <c r="G6" s="38">
        <f>'CfB&amp;FC-PoM'!I12</f>
        <v>0</v>
      </c>
      <c r="H6" s="39">
        <f>'CfB&amp;FC-PoM'!J12</f>
        <v>259953</v>
      </c>
      <c r="I6" s="40">
        <f>'CfB&amp;FC-PoM'!K12</f>
        <v>0</v>
      </c>
    </row>
    <row r="7" spans="1:11" ht="15" thickBot="1" x14ac:dyDescent="0.4">
      <c r="A7" s="27" t="str">
        <f>'CfB&amp;FC-PoM'!$E$5</f>
        <v>Sweden</v>
      </c>
      <c r="B7" s="27" t="str">
        <f>'CfB&amp;FC-PoM'!$E$6</f>
        <v>2023</v>
      </c>
      <c r="C7" s="27" t="s">
        <v>253</v>
      </c>
      <c r="D7" s="41">
        <f>'CfB&amp;FC-PoM'!F13</f>
        <v>0</v>
      </c>
      <c r="E7" s="25">
        <f>'CfB&amp;FC-PoM'!G13</f>
        <v>0</v>
      </c>
      <c r="F7" s="25">
        <f>'CfB&amp;FC-PoM'!H13</f>
        <v>0</v>
      </c>
      <c r="G7" s="25">
        <f>'CfB&amp;FC-PoM'!I13</f>
        <v>0</v>
      </c>
      <c r="H7" s="42">
        <f>'CfB&amp;FC-PoM'!J13</f>
        <v>481456</v>
      </c>
      <c r="I7" s="43">
        <f>'CfB&amp;FC-PoM'!K13</f>
        <v>0</v>
      </c>
    </row>
    <row r="8" spans="1:11" ht="15" thickBot="1" x14ac:dyDescent="0.4">
      <c r="A8" s="27" t="str">
        <f>'CfB&amp;FC-PoM'!$E$5</f>
        <v>Sweden</v>
      </c>
      <c r="B8" s="27" t="str">
        <f>'CfB&amp;FC-PoM'!$E$6</f>
        <v>2023</v>
      </c>
      <c r="C8" s="27" t="s">
        <v>254</v>
      </c>
      <c r="D8" s="37">
        <f>'CfB&amp;FC-PoM'!F14</f>
        <v>0</v>
      </c>
      <c r="E8" s="38">
        <f>'CfB&amp;FC-PoM'!G14</f>
        <v>0</v>
      </c>
      <c r="F8" s="38">
        <f>'CfB&amp;FC-PoM'!H14</f>
        <v>0</v>
      </c>
      <c r="G8" s="38">
        <f>'CfB&amp;FC-PoM'!I14</f>
        <v>0</v>
      </c>
      <c r="H8" s="39">
        <f>'CfB&amp;FC-PoM'!J14</f>
        <v>845096</v>
      </c>
      <c r="I8" s="40">
        <f>'CfB&amp;FC-PoM'!K14</f>
        <v>0</v>
      </c>
    </row>
    <row r="9" spans="1:11" ht="15" thickBot="1" x14ac:dyDescent="0.4">
      <c r="A9" s="27" t="str">
        <f>'CfB&amp;FC-PoM'!$E$5</f>
        <v>Sweden</v>
      </c>
      <c r="B9" s="27" t="str">
        <f>'CfB&amp;FC-PoM'!$E$6</f>
        <v>2023</v>
      </c>
      <c r="C9" s="27" t="s">
        <v>255</v>
      </c>
      <c r="D9" s="44">
        <f>'CfB&amp;FC-PoM'!F15</f>
        <v>0</v>
      </c>
      <c r="E9" s="45">
        <f>'CfB&amp;FC-PoM'!G15</f>
        <v>0</v>
      </c>
      <c r="F9" s="45">
        <f>'CfB&amp;FC-PoM'!H15</f>
        <v>0</v>
      </c>
      <c r="G9" s="45">
        <f>'CfB&amp;FC-PoM'!I15</f>
        <v>0</v>
      </c>
      <c r="H9" s="46">
        <f>'CfB&amp;FC-PoM'!J15</f>
        <v>197722</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Sweden</v>
      </c>
      <c r="B12" s="27" t="str">
        <f>'CfB&amp;FC-PoM'!$E$6</f>
        <v>2023</v>
      </c>
      <c r="C12" s="27" t="s">
        <v>73</v>
      </c>
      <c r="D12" s="48">
        <f>COUNTIF('CfB-Consump.Red.Measures'!$G8:$G9, "yes")</f>
        <v>2</v>
      </c>
      <c r="E12" s="49">
        <f>COUNTIF('FC-Consump.Red.Measures'!$G8:$G9, "yes")</f>
        <v>2</v>
      </c>
      <c r="F12" s="25"/>
      <c r="G12" s="25"/>
      <c r="H12" s="25"/>
      <c r="I12" s="25"/>
      <c r="J12" s="25"/>
      <c r="K12" s="25"/>
    </row>
    <row r="13" spans="1:11" ht="29.5" thickBot="1" x14ac:dyDescent="0.4">
      <c r="A13" s="27" t="str">
        <f>'CfB&amp;FC-PoM'!$E$5</f>
        <v>Sweden</v>
      </c>
      <c r="B13" s="27" t="str">
        <f>'CfB&amp;FC-PoM'!$E$6</f>
        <v>2023</v>
      </c>
      <c r="C13" s="27" t="s">
        <v>257</v>
      </c>
      <c r="D13" s="48">
        <f>COUNTIF('CfB-Consump.Red.Measures'!$G10:$G15, "yes")</f>
        <v>3</v>
      </c>
      <c r="E13" s="49">
        <f>COUNTIF('FC-Consump.Red.Measures'!$G10:$G15, "yes")</f>
        <v>4</v>
      </c>
      <c r="F13" s="25"/>
      <c r="G13" s="25"/>
      <c r="H13" s="25"/>
      <c r="I13" s="25"/>
      <c r="J13" s="25"/>
      <c r="K13" s="25"/>
    </row>
    <row r="14" spans="1:11" ht="15" thickBot="1" x14ac:dyDescent="0.4">
      <c r="A14" s="27" t="str">
        <f>'CfB&amp;FC-PoM'!$E$5</f>
        <v>Sweden</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Sweden</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Sweden</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Sweden</v>
      </c>
      <c r="B17" s="27" t="str">
        <f>'CfB&amp;FC-PoM'!$E$6</f>
        <v>2023</v>
      </c>
      <c r="C17" s="27" t="s">
        <v>258</v>
      </c>
      <c r="D17" s="48">
        <f>COUNTIF('CfB-Consump.Red.Measures'!$G28:$G30, "yes")</f>
        <v>2</v>
      </c>
      <c r="E17" s="49">
        <f>COUNTIF('FC-Consump.Red.Measures'!$G28:$G30, "yes")</f>
        <v>2</v>
      </c>
      <c r="F17" s="25"/>
      <c r="G17" s="25"/>
      <c r="H17" s="25"/>
      <c r="I17" s="25"/>
      <c r="J17" s="25"/>
      <c r="K17" s="25"/>
    </row>
    <row r="18" spans="1:11" ht="15" thickBot="1" x14ac:dyDescent="0.4">
      <c r="A18" s="27" t="str">
        <f>'CfB&amp;FC-PoM'!$E$5</f>
        <v>Sweden</v>
      </c>
      <c r="B18" s="27" t="str">
        <f>'CfB&amp;FC-PoM'!$E$6</f>
        <v>2023</v>
      </c>
      <c r="C18" s="28" t="s">
        <v>259</v>
      </c>
      <c r="D18" s="50">
        <f>COUNTIF('CfB-Consump.Red.Measures'!$G31:$G45, "yes")</f>
        <v>1</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3</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4B8430-B862-48D2-A63F-BEACDA9522D6}"/>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 ds:uri="f9f47db6-c9d5-423a-bf82-957142bf5134"/>
    <ds:schemaRef ds:uri="7af8da0a-8a25-444e-b471-bc2b11a782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